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Apple_TT_review_update/R5-25XXXX_38.903_14.6.3.1_TT_addition/38.533 14.6.3.1 TT/"/>
    </mc:Choice>
  </mc:AlternateContent>
  <xr:revisionPtr revIDLastSave="375" documentId="13_ncr:1_{FE0F17C3-0F50-46FE-85FD-54A047D3EF9E}" xr6:coauthVersionLast="47" xr6:coauthVersionMax="47" xr10:uidLastSave="{390D72AA-BB4E-415D-8D03-6CFFB5ACA2E9}"/>
  <bookViews>
    <workbookView xWindow="-120" yWindow="-120" windowWidth="29040" windowHeight="17520" tabRatio="846" activeTab="1" xr2:uid="{00000000-000D-0000-FFFF-FFFF00000000}"/>
  </bookViews>
  <sheets>
    <sheet name="Template" sheetId="2" r:id="rId1"/>
    <sheet name="14.6.3.1-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3" i="3" l="1"/>
  <c r="N95" i="3"/>
  <c r="H44" i="3" l="1"/>
  <c r="F48" i="3"/>
  <c r="D60" i="3"/>
  <c r="D56" i="3"/>
  <c r="D40" i="3"/>
  <c r="D36" i="3"/>
  <c r="D17" i="3"/>
  <c r="E7" i="3"/>
  <c r="F7" i="3"/>
  <c r="G7" i="3"/>
  <c r="H7" i="3"/>
  <c r="I7" i="3"/>
  <c r="F5" i="3"/>
  <c r="G5" i="3"/>
  <c r="G19" i="3" s="1"/>
  <c r="H5" i="3"/>
  <c r="I5" i="3"/>
  <c r="F6" i="3"/>
  <c r="G6" i="3"/>
  <c r="H6" i="3"/>
  <c r="I6" i="3"/>
  <c r="E5" i="3"/>
  <c r="E6" i="3"/>
  <c r="D48" i="3"/>
  <c r="D44" i="3"/>
  <c r="H48" i="3"/>
  <c r="F44" i="3"/>
  <c r="H40" i="3"/>
  <c r="F36" i="3"/>
  <c r="I29" i="3"/>
  <c r="I40" i="3" s="1"/>
  <c r="G29" i="3"/>
  <c r="G48" i="3" s="1"/>
  <c r="E27" i="3"/>
  <c r="E40" i="3" s="1"/>
  <c r="E72" i="3"/>
  <c r="E75" i="3" s="1"/>
  <c r="I73" i="3"/>
  <c r="I75" i="3" s="1"/>
  <c r="K60" i="3"/>
  <c r="D72" i="3"/>
  <c r="D75" i="3" s="1"/>
  <c r="D52" i="3"/>
  <c r="H73" i="3"/>
  <c r="H75" i="3" s="1"/>
  <c r="J60" i="3"/>
  <c r="G73" i="3"/>
  <c r="G75" i="3" s="1"/>
  <c r="F73" i="3"/>
  <c r="F75" i="3" s="1"/>
  <c r="E26" i="3"/>
  <c r="E52" i="3" s="1"/>
  <c r="G28" i="3"/>
  <c r="I28" i="3"/>
  <c r="O79" i="3"/>
  <c r="O80" i="3"/>
  <c r="O82" i="3"/>
  <c r="L44" i="3" l="1"/>
  <c r="L96" i="3" s="1"/>
  <c r="G44" i="3"/>
  <c r="I80" i="3"/>
  <c r="I100" i="3" s="1"/>
  <c r="G17" i="3"/>
  <c r="L48" i="3"/>
  <c r="L100" i="3" s="1"/>
  <c r="G36" i="3"/>
  <c r="G80" i="3"/>
  <c r="G96" i="3" s="1"/>
  <c r="H78" i="3"/>
  <c r="D78" i="3"/>
  <c r="F80" i="3"/>
  <c r="F96" i="3" s="1"/>
  <c r="F78" i="3"/>
  <c r="H80" i="3"/>
  <c r="H100" i="3" s="1"/>
  <c r="F19" i="3"/>
  <c r="F17" i="3"/>
  <c r="I17" i="3"/>
  <c r="I78" i="3"/>
  <c r="I19" i="3"/>
  <c r="E17" i="3"/>
  <c r="E78" i="3"/>
  <c r="H19" i="3"/>
  <c r="H17" i="3"/>
  <c r="I44" i="3"/>
  <c r="I48" i="3"/>
  <c r="E60" i="3"/>
  <c r="E48" i="3"/>
  <c r="G78" i="3"/>
  <c r="E56" i="3"/>
  <c r="E44" i="3"/>
  <c r="E36" i="3"/>
  <c r="M48" i="3" l="1"/>
  <c r="M100" i="3" s="1"/>
  <c r="I101" i="3" s="1"/>
  <c r="E82" i="3"/>
  <c r="E104" i="3" s="1"/>
  <c r="H99" i="3"/>
  <c r="H101" i="3"/>
  <c r="I79" i="3"/>
  <c r="I92" i="3" s="1"/>
  <c r="I81" i="3"/>
  <c r="F81" i="3"/>
  <c r="F79" i="3"/>
  <c r="F88" i="3" s="1"/>
  <c r="I55" i="3"/>
  <c r="I56" i="3" s="1"/>
  <c r="I20" i="3"/>
  <c r="I51" i="3"/>
  <c r="I52" i="3" s="1"/>
  <c r="I35" i="3"/>
  <c r="I36" i="3" s="1"/>
  <c r="M36" i="3" s="1"/>
  <c r="M88" i="3" s="1"/>
  <c r="I59" i="3"/>
  <c r="I60" i="3" s="1"/>
  <c r="I18" i="3"/>
  <c r="F97" i="3"/>
  <c r="F95" i="3"/>
  <c r="D82" i="3"/>
  <c r="D104" i="3" s="1"/>
  <c r="H81" i="3"/>
  <c r="H79" i="3"/>
  <c r="H92" i="3" s="1"/>
  <c r="G79" i="3"/>
  <c r="G88" i="3" s="1"/>
  <c r="G81" i="3"/>
  <c r="M44" i="3"/>
  <c r="M96" i="3" s="1"/>
  <c r="F20" i="3"/>
  <c r="F39" i="3"/>
  <c r="F40" i="3" s="1"/>
  <c r="L40" i="3" s="1"/>
  <c r="L92" i="3" s="1"/>
  <c r="F59" i="3"/>
  <c r="F60" i="3" s="1"/>
  <c r="F18" i="3"/>
  <c r="F55" i="3"/>
  <c r="F56" i="3" s="1"/>
  <c r="F51" i="3"/>
  <c r="F52" i="3" s="1"/>
  <c r="D21" i="3"/>
  <c r="G51" i="3"/>
  <c r="G52" i="3" s="1"/>
  <c r="E21" i="3"/>
  <c r="G39" i="3"/>
  <c r="G40" i="3" s="1"/>
  <c r="M40" i="3" s="1"/>
  <c r="M92" i="3" s="1"/>
  <c r="G20" i="3"/>
  <c r="G18" i="3"/>
  <c r="G59" i="3"/>
  <c r="G60" i="3" s="1"/>
  <c r="G55" i="3"/>
  <c r="G56" i="3" s="1"/>
  <c r="H20" i="3"/>
  <c r="H35" i="3"/>
  <c r="H36" i="3" s="1"/>
  <c r="L36" i="3" s="1"/>
  <c r="L88" i="3" s="1"/>
  <c r="H51" i="3"/>
  <c r="H52" i="3" s="1"/>
  <c r="H59" i="3"/>
  <c r="H60" i="3" s="1"/>
  <c r="H55" i="3"/>
  <c r="H56" i="3" s="1"/>
  <c r="H18" i="3"/>
  <c r="M60" i="3" l="1"/>
  <c r="M112" i="3" s="1"/>
  <c r="I99" i="3"/>
  <c r="L56" i="3"/>
  <c r="L108" i="3" s="1"/>
  <c r="M56" i="3"/>
  <c r="M108" i="3" s="1"/>
  <c r="L52" i="3"/>
  <c r="L104" i="3" s="1"/>
  <c r="D103" i="3" s="1"/>
  <c r="H112" i="3"/>
  <c r="H108" i="3"/>
  <c r="I112" i="3"/>
  <c r="I108" i="3"/>
  <c r="G89" i="3"/>
  <c r="G87" i="3"/>
  <c r="I93" i="3"/>
  <c r="I91" i="3"/>
  <c r="L60" i="3"/>
  <c r="L112" i="3" s="1"/>
  <c r="M52" i="3"/>
  <c r="M104" i="3" s="1"/>
  <c r="G95" i="3"/>
  <c r="G97" i="3"/>
  <c r="F87" i="3"/>
  <c r="F89" i="3"/>
  <c r="H91" i="3"/>
  <c r="H93" i="3"/>
  <c r="D105" i="3" l="1"/>
  <c r="H107" i="3"/>
  <c r="H109" i="3"/>
  <c r="I107" i="3"/>
  <c r="I109" i="3"/>
  <c r="H113" i="3"/>
  <c r="J113" i="3" s="1"/>
  <c r="H111" i="3"/>
  <c r="J111" i="3" s="1"/>
  <c r="I113" i="3"/>
  <c r="K113" i="3" s="1"/>
  <c r="I111" i="3"/>
  <c r="K111" i="3" s="1"/>
  <c r="E105" i="3"/>
  <c r="E10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L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L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<sst xmlns="http://schemas.openxmlformats.org/spreadsheetml/2006/main" count="293" uniqueCount="131">
  <si>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</si>
  <si>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</si>
  <si>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</si>
  <si>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</si>
  <si>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</si>
  <si>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</si>
  <si>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</si>
  <si>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</si>
  <si>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</si>
  <si>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</si>
  <si>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</si>
  <si>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</si>
  <si>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</si>
  <si>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</si>
  <si>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</si>
  <si>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</si>
  <si>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</si>
  <si>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</si>
  <si>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</si>
  <si>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</si>
  <si>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</si>
  <si>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</si>
  <si>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</si>
  <si>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</si>
  <si>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</si>
  <si>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</si>
  <si>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</si>
  <si>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</si>
  <si>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</si>
  <si>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</si>
  <si>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</si>
  <si>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</si>
  <si>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</si>
  <si>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</si>
  <si>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</si>
  <si>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</si>
  <si>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</si>
  <si>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</si>
  <si>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</si>
  <si>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</si>
  <si>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</si>
  <si>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</si>
  <si>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</si>
  <si>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</si>
  <si>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</si>
  <si>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</si>
  <si>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</si>
  <si>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</si>
  <si>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</si>
  <si>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</si>
  <si>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</si>
  <si>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</si>
  <si>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</si>
  <si>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</si>
  <si>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</si>
  <si>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</si>
  <si>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</si>
  <si>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</si>
  <si>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</si>
  <si>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</si>
  <si>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</si>
  <si>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</si>
  <si>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</si>
  <si>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</si>
  <si>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</si>
  <si>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</si>
  <si>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Io maximum</t>
  </si>
  <si>
    <t>dBm/CH BW</t>
  </si>
  <si>
    <t>RBs in Channel Bandwidth</t>
  </si>
  <si>
    <t>38.101-1 Table 5.3.2-1, 15kHz SCS, 10MHz Ch BW</t>
  </si>
  <si>
    <t>dBm/Ch BW</t>
  </si>
  <si>
    <t>Template is for 2 NR cells, intra-frequency, subtests 1, 2.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</si>
  <si>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</si>
  <si>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</si>
  <si>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</si>
  <si>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</si>
  <si>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</si>
  <si>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</si>
  <si>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</si>
  <si>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</si>
  <si>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</si>
  <si>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</si>
  <si>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</si>
  <si>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38.133 Table 10.1.16.1-1</t>
  </si>
  <si>
    <t>SS-SINR values are for normal conditions, extreme conditions allow 0.5 dB wider at each end</t>
  </si>
  <si>
    <t>For SS-SINR level range check</t>
  </si>
  <si>
    <t>SS-SINR Reported value limits</t>
  </si>
  <si>
    <t>SS-SINR to be within range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</si>
  <si>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</si>
  <si>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</si>
  <si>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</si>
  <si>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</si>
  <si>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</si>
  <si>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</si>
  <si>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</si>
  <si>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</si>
  <si>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</si>
  <si>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</si>
  <si>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</si>
  <si>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</si>
  <si>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</si>
  <si>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</si>
  <si>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</si>
  <si>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</si>
  <si>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</si>
  <si>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</si>
  <si>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</si>
  <si>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</si>
  <si>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</si>
  <si>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</si>
  <si>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</si>
  <si>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</si>
  <si>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</si>
  <si>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</si>
  <si>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</si>
  <si>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10.1.12.1.1-1, selected according to SSB Es/Iot</t>
  </si>
  <si>
    <t>SSB Es/Iot to be within range</t>
  </si>
  <si>
    <t>To maintain Cell 2 SSB Es/Iot within range</t>
  </si>
  <si>
    <t>Qualcomm</t>
  </si>
  <si>
    <t>v18.5.0</t>
  </si>
  <si>
    <t>From TS 38.133 Table 3.5.2A-1</t>
  </si>
  <si>
    <t>From TS 38.133 Table A.14.6.3.1.2-1</t>
  </si>
  <si>
    <t>38.133 Tables 10.1.12C.1.1-1 and B.2.17-1</t>
  </si>
  <si>
    <t>38.133 Table B.2.17-1, NR_FDD_SAB_FR1_A</t>
  </si>
  <si>
    <t>14.6.3.1</t>
  </si>
  <si>
    <t>Ref: TS 38.133 v17.16.0 clause A.14.6.3.1</t>
  </si>
  <si>
    <t>v17.16.0</t>
  </si>
  <si>
    <t>From TS 38.133 Table B.2.17-1</t>
  </si>
  <si>
    <t>UE SS-SINR reporting accuracy</t>
  </si>
  <si>
    <t>38.133 Table 10.1.12C.1.1-1, NR_FDD_SAB_FR1_A, 15 kHz</t>
  </si>
  <si>
    <t>38.133 Table 10.1.12C.1.1-1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</si>
</sst>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3" fillId="4" borderId="8" xfId="1" applyFont="1" applyFill="1" applyBorder="1" applyAlignment="1"/>
    <xf numFmtId="165" fontId="1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6.140625" style="20" customWidth="1"/>
    <col min="7" max="7" width="9.7109375" customWidth="1"/>
    <col min="8" max="8" width="32.7109375" style="12" customWidth="1"/>
  </cols>
  <sheetData>
    <row r="1" spans="1:8">
      <c r="A1" s="32" t="s">
        <v>47</v>
      </c>
    </row>
    <row r="3" spans="1:8">
      <c r="A3" s="32" t="s">
        <v>50</v>
      </c>
      <c r="B3" t="s">
        <v>71</v>
      </c>
    </row>
    <row r="4" spans="1:8">
      <c r="A4" s="32"/>
      <c r="F4"/>
      <c r="H4"/>
    </row>
    <row r="5" spans="1:8">
      <c r="A5" s="32"/>
      <c r="F5"/>
      <c r="H5"/>
    </row>
    <row r="6" spans="1:8">
      <c r="C6" s="32" t="s">
        <v>31</v>
      </c>
      <c r="D6" s="155">
        <v>38133</v>
      </c>
      <c r="E6" s="155">
        <v>38533</v>
      </c>
      <c r="F6" s="32" t="s">
        <v>32</v>
      </c>
      <c r="H6"/>
    </row>
    <row r="7" spans="1:8">
      <c r="A7" s="32" t="s">
        <v>30</v>
      </c>
      <c r="B7" t="s">
        <v>54</v>
      </c>
      <c r="C7" t="s">
        <v>124</v>
      </c>
      <c r="D7" s="5" t="s">
        <v>126</v>
      </c>
      <c r="E7" s="5" t="s">
        <v>119</v>
      </c>
      <c r="F7" t="s">
        <v>118</v>
      </c>
      <c r="H7"/>
    </row>
    <row r="8" spans="1:8">
      <c r="F8"/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4"/>
  <sheetViews>
    <sheetView tabSelected="1" topLeftCell="A68" zoomScaleNormal="100" workbookViewId="0">
      <selection activeCell="N110" sqref="N110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1" width="7.7109375" style="34" customWidth="1"/>
    <col min="12" max="13" width="7.7109375" customWidth="1"/>
    <col min="14" max="14" width="16.5703125" customWidth="1"/>
    <col min="15" max="15" width="44" style="12" customWidth="1"/>
  </cols>
  <sheetData>
    <row r="1" spans="1:15" ht="13.5" thickBot="1"/>
    <row r="2" spans="1:15">
      <c r="A2" s="1" t="s">
        <v>20</v>
      </c>
      <c r="B2" s="35"/>
      <c r="C2" s="169" t="s">
        <v>59</v>
      </c>
      <c r="D2" s="203" t="s">
        <v>0</v>
      </c>
      <c r="E2" s="204"/>
      <c r="F2" s="203" t="s">
        <v>1</v>
      </c>
      <c r="G2" s="204"/>
      <c r="H2" s="203" t="s">
        <v>2</v>
      </c>
      <c r="I2" s="204"/>
      <c r="J2" s="47"/>
      <c r="K2" s="10"/>
      <c r="L2" s="19"/>
      <c r="M2" s="19"/>
      <c r="N2" s="51"/>
      <c r="O2" s="14" t="s">
        <v>3</v>
      </c>
    </row>
    <row r="3" spans="1:15">
      <c r="A3" s="2"/>
      <c r="B3" s="37" t="s">
        <v>4</v>
      </c>
      <c r="C3" s="3"/>
      <c r="D3" s="36" t="s">
        <v>34</v>
      </c>
      <c r="E3" s="3" t="s">
        <v>35</v>
      </c>
      <c r="F3" s="36" t="s">
        <v>34</v>
      </c>
      <c r="G3" s="3" t="s">
        <v>35</v>
      </c>
      <c r="H3" s="36" t="s">
        <v>34</v>
      </c>
      <c r="I3" s="3" t="s">
        <v>35</v>
      </c>
      <c r="J3" s="38"/>
      <c r="K3" s="5"/>
      <c r="L3" s="3"/>
      <c r="M3" s="3"/>
      <c r="N3" s="37"/>
      <c r="O3" s="15"/>
    </row>
    <row r="4" spans="1:15" ht="12.75" customHeight="1">
      <c r="A4" s="154" t="s">
        <v>52</v>
      </c>
      <c r="B4" s="37"/>
      <c r="C4" s="3"/>
      <c r="D4" s="59"/>
      <c r="E4" s="58" t="s">
        <v>53</v>
      </c>
      <c r="F4" s="59"/>
      <c r="G4" s="58" t="s">
        <v>53</v>
      </c>
      <c r="H4" s="59"/>
      <c r="I4" s="58" t="s">
        <v>53</v>
      </c>
      <c r="J4" s="62"/>
      <c r="K4" s="58"/>
      <c r="L4" s="3"/>
      <c r="M4" s="3"/>
      <c r="N4" s="37"/>
      <c r="O4" s="16" t="s">
        <v>120</v>
      </c>
    </row>
    <row r="5" spans="1:15" ht="12.75" customHeight="1">
      <c r="A5" s="4" t="s">
        <v>55</v>
      </c>
      <c r="B5" s="39" t="s">
        <v>56</v>
      </c>
      <c r="C5" s="5"/>
      <c r="D5" s="195">
        <v>15</v>
      </c>
      <c r="E5" s="196">
        <f t="shared" ref="E5:I6" si="0">$D5</f>
        <v>15</v>
      </c>
      <c r="F5" s="160">
        <f t="shared" si="0"/>
        <v>15</v>
      </c>
      <c r="G5" s="161">
        <f t="shared" si="0"/>
        <v>15</v>
      </c>
      <c r="H5" s="160">
        <f t="shared" si="0"/>
        <v>15</v>
      </c>
      <c r="I5" s="161">
        <f t="shared" si="0"/>
        <v>15</v>
      </c>
      <c r="J5" s="62"/>
      <c r="K5" s="58"/>
      <c r="L5" s="3"/>
      <c r="M5" s="3"/>
      <c r="N5" s="37"/>
      <c r="O5" s="16" t="s">
        <v>121</v>
      </c>
    </row>
    <row r="6" spans="1:15" ht="12.75" customHeight="1">
      <c r="A6" s="4" t="s">
        <v>57</v>
      </c>
      <c r="B6" s="39" t="s">
        <v>58</v>
      </c>
      <c r="C6" s="5"/>
      <c r="D6" s="195">
        <v>10</v>
      </c>
      <c r="E6" s="196">
        <f t="shared" ref="E6:G7" si="1">$D6</f>
        <v>10</v>
      </c>
      <c r="F6" s="160">
        <f t="shared" si="0"/>
        <v>10</v>
      </c>
      <c r="G6" s="161">
        <f t="shared" si="0"/>
        <v>10</v>
      </c>
      <c r="H6" s="160">
        <f t="shared" si="0"/>
        <v>10</v>
      </c>
      <c r="I6" s="161">
        <f t="shared" si="0"/>
        <v>10</v>
      </c>
      <c r="J6" s="62"/>
      <c r="K6" s="58"/>
      <c r="L6" s="3"/>
      <c r="M6" s="3"/>
      <c r="N6" s="37"/>
      <c r="O6" s="16" t="s">
        <v>121</v>
      </c>
    </row>
    <row r="7" spans="1:15" ht="12.75" customHeight="1">
      <c r="A7" s="4" t="s">
        <v>68</v>
      </c>
      <c r="B7" s="39"/>
      <c r="C7" s="5"/>
      <c r="D7" s="195">
        <v>52</v>
      </c>
      <c r="E7" s="196">
        <f t="shared" si="1"/>
        <v>52</v>
      </c>
      <c r="F7" s="160">
        <f t="shared" si="1"/>
        <v>52</v>
      </c>
      <c r="G7" s="161">
        <f t="shared" si="1"/>
        <v>52</v>
      </c>
      <c r="H7" s="160">
        <f t="shared" ref="H7:I7" si="2">$D7</f>
        <v>52</v>
      </c>
      <c r="I7" s="161">
        <f t="shared" si="2"/>
        <v>52</v>
      </c>
      <c r="J7" s="62"/>
      <c r="K7" s="58"/>
      <c r="L7" s="3"/>
      <c r="M7" s="3"/>
      <c r="N7" s="37"/>
      <c r="O7" s="16" t="s">
        <v>69</v>
      </c>
    </row>
    <row r="8" spans="1:15">
      <c r="A8" s="4" t="s">
        <v>49</v>
      </c>
      <c r="B8" s="39" t="s">
        <v>7</v>
      </c>
      <c r="C8" s="5"/>
      <c r="D8" s="38" t="s">
        <v>10</v>
      </c>
      <c r="E8" s="146">
        <v>0</v>
      </c>
      <c r="F8" s="38" t="s">
        <v>10</v>
      </c>
      <c r="G8" s="146">
        <v>0</v>
      </c>
      <c r="H8" s="38" t="s">
        <v>10</v>
      </c>
      <c r="I8" s="146">
        <v>0</v>
      </c>
      <c r="J8" s="63"/>
      <c r="K8" s="48"/>
      <c r="L8" s="5"/>
      <c r="M8" s="5"/>
      <c r="N8" s="39"/>
      <c r="O8" s="16" t="s">
        <v>127</v>
      </c>
    </row>
    <row r="9" spans="1:15">
      <c r="A9" s="4" t="s">
        <v>36</v>
      </c>
      <c r="B9" s="39" t="s">
        <v>5</v>
      </c>
      <c r="C9" s="5"/>
      <c r="D9" s="156">
        <v>-93</v>
      </c>
      <c r="E9" s="157">
        <v>-116</v>
      </c>
      <c r="F9" s="38"/>
      <c r="G9" s="5"/>
      <c r="H9" s="38"/>
      <c r="I9" s="5"/>
      <c r="J9" s="63"/>
      <c r="K9" s="48"/>
      <c r="L9" s="5"/>
      <c r="M9" s="5"/>
      <c r="N9" s="39"/>
      <c r="O9" s="16" t="s">
        <v>121</v>
      </c>
    </row>
    <row r="10" spans="1:15">
      <c r="A10" s="4" t="s">
        <v>6</v>
      </c>
      <c r="B10" s="39" t="s">
        <v>7</v>
      </c>
      <c r="C10" s="5"/>
      <c r="D10" s="38"/>
      <c r="E10" s="5"/>
      <c r="F10" s="156">
        <v>4.54</v>
      </c>
      <c r="G10" s="158">
        <v>-4</v>
      </c>
      <c r="H10" s="159">
        <v>2.66</v>
      </c>
      <c r="I10" s="158">
        <v>-4</v>
      </c>
      <c r="J10" s="64"/>
      <c r="K10" s="202"/>
      <c r="L10" s="5"/>
      <c r="M10" s="5"/>
      <c r="N10" s="39"/>
      <c r="O10" s="16" t="s">
        <v>121</v>
      </c>
    </row>
    <row r="11" spans="1:15">
      <c r="A11" s="4"/>
      <c r="B11" s="39"/>
      <c r="C11" s="5"/>
      <c r="D11" s="38"/>
      <c r="E11" s="5"/>
      <c r="F11" s="40"/>
      <c r="G11" s="8"/>
      <c r="H11" s="40"/>
      <c r="I11" s="8"/>
      <c r="J11" s="63"/>
      <c r="K11" s="48"/>
      <c r="L11" s="5"/>
      <c r="M11" s="5"/>
      <c r="N11" s="39"/>
      <c r="O11" s="16"/>
    </row>
    <row r="12" spans="1:15" ht="13.5" thickBot="1">
      <c r="A12" s="199" t="s">
        <v>125</v>
      </c>
      <c r="B12" s="171"/>
      <c r="C12" s="170"/>
      <c r="D12" s="11"/>
      <c r="E12" s="11"/>
      <c r="F12" s="42"/>
      <c r="G12" s="13"/>
      <c r="H12" s="42"/>
      <c r="I12" s="13"/>
      <c r="J12" s="65"/>
      <c r="K12" s="57"/>
      <c r="L12" s="11"/>
      <c r="M12" s="11"/>
      <c r="N12" s="46"/>
      <c r="O12" s="17"/>
    </row>
    <row r="13" spans="1:15">
      <c r="A13" s="33"/>
      <c r="B13" s="10"/>
      <c r="C13" s="5"/>
      <c r="D13" s="5"/>
      <c r="E13" s="5"/>
      <c r="F13" s="8"/>
      <c r="G13" s="8"/>
      <c r="H13" s="8"/>
      <c r="I13" s="8"/>
      <c r="J13" s="48"/>
      <c r="K13" s="48"/>
      <c r="L13" s="5"/>
      <c r="M13" s="5"/>
      <c r="N13" s="5"/>
    </row>
    <row r="14" spans="1:15" ht="13.5" thickBot="1">
      <c r="B14" s="5"/>
      <c r="C14" s="5"/>
      <c r="D14" s="11"/>
      <c r="E14" s="5"/>
      <c r="F14" s="8"/>
      <c r="G14" s="8"/>
      <c r="H14" s="8"/>
      <c r="I14" s="8"/>
      <c r="J14" s="48"/>
      <c r="K14" s="48"/>
      <c r="L14" s="5"/>
      <c r="M14" s="5"/>
      <c r="N14" s="5"/>
    </row>
    <row r="15" spans="1:15">
      <c r="A15" s="1" t="s">
        <v>18</v>
      </c>
      <c r="B15" s="50"/>
      <c r="C15" s="10"/>
      <c r="D15" s="203" t="s">
        <v>0</v>
      </c>
      <c r="E15" s="204"/>
      <c r="F15" s="203" t="s">
        <v>1</v>
      </c>
      <c r="G15" s="204"/>
      <c r="H15" s="203" t="s">
        <v>2</v>
      </c>
      <c r="I15" s="204"/>
      <c r="J15" s="47"/>
      <c r="K15" s="10"/>
      <c r="L15" s="10"/>
      <c r="M15" s="10"/>
      <c r="N15" s="50"/>
      <c r="O15" s="21"/>
    </row>
    <row r="16" spans="1:15">
      <c r="A16" s="49"/>
      <c r="B16" s="39"/>
      <c r="C16" s="5"/>
      <c r="D16" s="36" t="s">
        <v>34</v>
      </c>
      <c r="E16" s="3" t="s">
        <v>35</v>
      </c>
      <c r="F16" s="36" t="s">
        <v>34</v>
      </c>
      <c r="G16" s="3" t="s">
        <v>35</v>
      </c>
      <c r="H16" s="36" t="s">
        <v>34</v>
      </c>
      <c r="I16" s="3" t="s">
        <v>35</v>
      </c>
      <c r="J16" s="38"/>
      <c r="K16" s="5"/>
      <c r="L16" s="5"/>
      <c r="M16" s="5"/>
      <c r="N16" s="39"/>
      <c r="O16" s="16"/>
    </row>
    <row r="17" spans="1:15">
      <c r="A17" s="4" t="s">
        <v>9</v>
      </c>
      <c r="B17" s="39" t="s">
        <v>63</v>
      </c>
      <c r="C17" s="5"/>
      <c r="D17" s="45">
        <f t="shared" ref="D17:E17" si="3">(10^12)*(10^-3)*10^(D9/10)*D5/15</f>
        <v>0.50118723362727047</v>
      </c>
      <c r="E17" s="7">
        <f t="shared" si="3"/>
        <v>2.5118864315095729E-3</v>
      </c>
      <c r="F17" s="45">
        <f>(10^12)*(10^-3)*10^((D9+F10)/10)*F5/15</f>
        <v>1.4256075936021861</v>
      </c>
      <c r="G17" s="7">
        <f>(10^12)*(10^-3)*10^((E9+G10)/10)*G5/15</f>
        <v>1E-3</v>
      </c>
      <c r="H17" s="45">
        <f>(10^12)*(10^-3)*10^((D9+H10)/10)*H5/15</f>
        <v>0.92469817393822085</v>
      </c>
      <c r="I17" s="7">
        <f>(10^12)*(10^-3)*10^((E9+I10)/10)*I5/15</f>
        <v>1E-3</v>
      </c>
      <c r="J17" s="45"/>
      <c r="K17" s="7"/>
      <c r="L17" s="7"/>
      <c r="M17" s="7"/>
      <c r="N17" s="43"/>
      <c r="O17" s="16" t="s">
        <v>51</v>
      </c>
    </row>
    <row r="18" spans="1:15">
      <c r="A18" s="22" t="s">
        <v>101</v>
      </c>
      <c r="B18" s="39" t="s">
        <v>7</v>
      </c>
      <c r="C18" s="5"/>
      <c r="D18" s="38" t="s">
        <v>10</v>
      </c>
      <c r="E18" s="5" t="s">
        <v>10</v>
      </c>
      <c r="F18" s="55">
        <f>10*LOG(F17/(D17+H17))</f>
        <v>-8.4624490813329069E-4</v>
      </c>
      <c r="G18" s="26">
        <f>10*LOG(G17/(E17+I17))</f>
        <v>-5.4554046310929269</v>
      </c>
      <c r="H18" s="55">
        <f>10*LOG(H17/(D17+F17))</f>
        <v>-3.1883547171509878</v>
      </c>
      <c r="I18" s="26">
        <f>10*LOG(I17/(E17+G17))</f>
        <v>-5.4554046310929269</v>
      </c>
      <c r="J18" s="55"/>
      <c r="K18" s="26"/>
      <c r="L18" s="8"/>
      <c r="M18" s="8"/>
      <c r="N18" s="41"/>
      <c r="O18" s="16" t="s">
        <v>114</v>
      </c>
    </row>
    <row r="19" spans="1:15">
      <c r="A19" s="22" t="s">
        <v>92</v>
      </c>
      <c r="B19" s="39" t="s">
        <v>62</v>
      </c>
      <c r="C19" s="5"/>
      <c r="D19" s="38" t="s">
        <v>10</v>
      </c>
      <c r="E19" s="5" t="s">
        <v>10</v>
      </c>
      <c r="F19" s="55">
        <f>D9+F10+10*LOG(F5/15)</f>
        <v>-88.46</v>
      </c>
      <c r="G19" s="26">
        <f>E9+G10+10*LOG(G5/15)</f>
        <v>-120</v>
      </c>
      <c r="H19" s="55">
        <f>D9+H10+10*LOG(H5/15)</f>
        <v>-90.34</v>
      </c>
      <c r="I19" s="26">
        <f>E9+I10+10*LOG(I5/15)</f>
        <v>-120</v>
      </c>
      <c r="J19" s="56"/>
      <c r="K19" s="27"/>
      <c r="L19" s="6"/>
      <c r="M19" s="6"/>
      <c r="N19" s="66"/>
      <c r="O19" s="16" t="s">
        <v>100</v>
      </c>
    </row>
    <row r="20" spans="1:15">
      <c r="A20" s="22" t="s">
        <v>72</v>
      </c>
      <c r="B20" s="39" t="s">
        <v>7</v>
      </c>
      <c r="C20" s="5"/>
      <c r="D20" s="38" t="s">
        <v>10</v>
      </c>
      <c r="E20" s="5" t="s">
        <v>10</v>
      </c>
      <c r="F20" s="55">
        <f>10*LOG(F17/(D17+H17))</f>
        <v>-8.4624490813329069E-4</v>
      </c>
      <c r="G20" s="26">
        <f>10*LOG(G17/(E17+I17))</f>
        <v>-5.4554046310929269</v>
      </c>
      <c r="H20" s="55">
        <f>10*LOG(H17/(D17+F17))</f>
        <v>-3.1883547171509878</v>
      </c>
      <c r="I20" s="26">
        <f>10*LOG(I17/(E17+G17))</f>
        <v>-5.4554046310929269</v>
      </c>
      <c r="J20" s="56"/>
      <c r="K20" s="27"/>
      <c r="L20" s="6"/>
      <c r="M20" s="6"/>
      <c r="N20" s="66"/>
      <c r="O20" s="16" t="s">
        <v>85</v>
      </c>
    </row>
    <row r="21" spans="1:15" ht="13.5" thickBot="1">
      <c r="A21" s="24" t="s">
        <v>37</v>
      </c>
      <c r="B21" s="46" t="s">
        <v>67</v>
      </c>
      <c r="C21" s="11"/>
      <c r="D21" s="42">
        <f>10*LOG((D17+F17+H17)*10^-9)+10*LOG(D7*12)</f>
        <v>-57.497431003469998</v>
      </c>
      <c r="E21" s="13">
        <f>10*LOG((E17+G17+I17)*10^-9)+10*LOG(E7*12)</f>
        <v>-85.504572508115842</v>
      </c>
      <c r="F21" s="60" t="s">
        <v>10</v>
      </c>
      <c r="G21" s="11" t="s">
        <v>10</v>
      </c>
      <c r="H21" s="60" t="s">
        <v>10</v>
      </c>
      <c r="I21" s="11" t="s">
        <v>10</v>
      </c>
      <c r="J21" s="60"/>
      <c r="K21" s="28"/>
      <c r="L21" s="11"/>
      <c r="M21" s="11"/>
      <c r="N21" s="46"/>
      <c r="O21" s="17" t="s">
        <v>38</v>
      </c>
    </row>
    <row r="22" spans="1:15">
      <c r="B22" s="5"/>
      <c r="C22" s="5"/>
      <c r="D22" s="5"/>
      <c r="E22" s="5"/>
      <c r="F22" s="26"/>
      <c r="G22" s="26"/>
      <c r="H22" s="26"/>
      <c r="I22" s="26"/>
      <c r="J22" s="48"/>
      <c r="K22" s="48"/>
      <c r="L22" s="5"/>
      <c r="M22" s="5"/>
      <c r="N22" s="5"/>
    </row>
    <row r="23" spans="1:15" ht="13.5" thickBot="1">
      <c r="B23" s="5"/>
      <c r="C23" s="5"/>
      <c r="D23" s="5"/>
      <c r="E23" s="5"/>
      <c r="F23" s="9"/>
      <c r="G23" s="9"/>
      <c r="H23" s="9"/>
      <c r="I23" s="9"/>
      <c r="J23" s="48"/>
      <c r="K23" s="48"/>
      <c r="L23" s="5"/>
      <c r="M23" s="5"/>
      <c r="N23" s="5"/>
    </row>
    <row r="24" spans="1:15" s="68" customFormat="1">
      <c r="A24" s="1" t="s">
        <v>19</v>
      </c>
      <c r="B24" s="71"/>
      <c r="C24" s="72"/>
      <c r="D24" s="203" t="s">
        <v>0</v>
      </c>
      <c r="E24" s="204"/>
      <c r="F24" s="203" t="s">
        <v>1</v>
      </c>
      <c r="G24" s="204"/>
      <c r="H24" s="203" t="s">
        <v>2</v>
      </c>
      <c r="I24" s="204"/>
      <c r="J24" s="203" t="s">
        <v>44</v>
      </c>
      <c r="K24" s="204"/>
      <c r="L24" s="73"/>
      <c r="M24" s="72"/>
      <c r="N24" s="71"/>
      <c r="O24" s="96" t="s">
        <v>3</v>
      </c>
    </row>
    <row r="25" spans="1:15" s="68" customFormat="1">
      <c r="A25" s="2"/>
      <c r="B25" s="66"/>
      <c r="C25" s="6"/>
      <c r="D25" s="36" t="s">
        <v>34</v>
      </c>
      <c r="E25" s="3" t="s">
        <v>35</v>
      </c>
      <c r="F25" s="36" t="s">
        <v>34</v>
      </c>
      <c r="G25" s="3" t="s">
        <v>35</v>
      </c>
      <c r="H25" s="36" t="s">
        <v>34</v>
      </c>
      <c r="I25" s="3" t="s">
        <v>35</v>
      </c>
      <c r="J25" s="36" t="s">
        <v>34</v>
      </c>
      <c r="K25" s="3" t="s">
        <v>35</v>
      </c>
      <c r="L25" s="97"/>
      <c r="M25" s="6"/>
      <c r="N25" s="66"/>
      <c r="O25" s="98"/>
    </row>
    <row r="26" spans="1:15" s="68" customFormat="1">
      <c r="A26" s="2" t="s">
        <v>39</v>
      </c>
      <c r="B26" s="99" t="s">
        <v>12</v>
      </c>
      <c r="C26" s="167"/>
      <c r="D26" s="162">
        <v>1.5</v>
      </c>
      <c r="E26" s="27">
        <f t="shared" ref="E26:E27" si="4">$D26</f>
        <v>1.5</v>
      </c>
      <c r="F26" s="97"/>
      <c r="G26" s="6"/>
      <c r="H26" s="97"/>
      <c r="I26" s="6"/>
      <c r="J26" s="97"/>
      <c r="K26" s="6"/>
      <c r="L26" s="97"/>
      <c r="M26" s="6"/>
      <c r="N26" s="66"/>
      <c r="O26" s="98"/>
    </row>
    <row r="27" spans="1:15" s="68" customFormat="1" ht="15.75">
      <c r="A27" s="4" t="s">
        <v>64</v>
      </c>
      <c r="B27" s="99" t="s">
        <v>12</v>
      </c>
      <c r="C27" s="167"/>
      <c r="D27" s="162">
        <v>1.5</v>
      </c>
      <c r="E27" s="27">
        <f t="shared" si="4"/>
        <v>1.5</v>
      </c>
      <c r="F27" s="97"/>
      <c r="G27" s="6"/>
      <c r="H27" s="97"/>
      <c r="I27" s="6"/>
      <c r="J27" s="97"/>
      <c r="K27" s="6"/>
      <c r="L27" s="97"/>
      <c r="M27" s="6"/>
      <c r="N27" s="66"/>
      <c r="O27" s="98"/>
    </row>
    <row r="28" spans="1:15" s="68" customFormat="1">
      <c r="A28" s="2" t="s">
        <v>40</v>
      </c>
      <c r="B28" s="99" t="s">
        <v>12</v>
      </c>
      <c r="C28" s="167"/>
      <c r="D28" s="56"/>
      <c r="E28" s="27"/>
      <c r="F28" s="163">
        <v>0.3</v>
      </c>
      <c r="G28" s="27">
        <f t="shared" ref="G28:G29" si="5">$F28</f>
        <v>0.3</v>
      </c>
      <c r="H28" s="163">
        <v>0.3</v>
      </c>
      <c r="I28" s="6">
        <f t="shared" ref="I28:I29" si="6">$H28</f>
        <v>0.3</v>
      </c>
      <c r="J28" s="97"/>
      <c r="K28" s="6"/>
      <c r="L28" s="97"/>
      <c r="M28" s="6"/>
      <c r="N28" s="66"/>
      <c r="O28" s="98"/>
    </row>
    <row r="29" spans="1:15" s="68" customFormat="1" ht="15.75">
      <c r="A29" s="4" t="s">
        <v>65</v>
      </c>
      <c r="B29" s="99" t="s">
        <v>12</v>
      </c>
      <c r="C29" s="167"/>
      <c r="D29" s="56"/>
      <c r="E29" s="27"/>
      <c r="F29" s="163">
        <v>0.8</v>
      </c>
      <c r="G29" s="27">
        <f t="shared" si="5"/>
        <v>0.8</v>
      </c>
      <c r="H29" s="163">
        <v>0.8</v>
      </c>
      <c r="I29" s="6">
        <f t="shared" si="6"/>
        <v>0.8</v>
      </c>
      <c r="J29" s="97"/>
      <c r="K29" s="6"/>
      <c r="L29" s="97"/>
      <c r="M29" s="6"/>
      <c r="N29" s="66"/>
      <c r="O29" s="98"/>
    </row>
    <row r="30" spans="1:15" s="68" customFormat="1" ht="14.65" customHeight="1" thickBot="1">
      <c r="A30" s="24" t="s">
        <v>128</v>
      </c>
      <c r="B30" s="100" t="s">
        <v>12</v>
      </c>
      <c r="C30" s="168"/>
      <c r="D30" s="101"/>
      <c r="E30" s="102"/>
      <c r="F30" s="101"/>
      <c r="G30" s="102"/>
      <c r="H30" s="101"/>
      <c r="I30" s="102"/>
      <c r="J30" s="164">
        <v>3.5</v>
      </c>
      <c r="K30" s="165">
        <v>3.5</v>
      </c>
      <c r="L30" s="101"/>
      <c r="M30" s="102"/>
      <c r="N30" s="103"/>
      <c r="O30" s="166" t="s">
        <v>115</v>
      </c>
    </row>
    <row r="31" spans="1:15" s="68" customFormat="1">
      <c r="A31" s="75"/>
      <c r="B31" s="76"/>
      <c r="C31" s="76"/>
      <c r="D31" s="77"/>
      <c r="E31" s="77"/>
      <c r="F31" s="77"/>
      <c r="G31" s="77"/>
      <c r="H31" s="77"/>
      <c r="I31" s="77"/>
      <c r="J31" s="67"/>
      <c r="K31" s="67"/>
      <c r="L31" s="200"/>
      <c r="M31" s="200"/>
      <c r="N31" s="77"/>
      <c r="O31" s="78"/>
    </row>
    <row r="32" spans="1:15" s="68" customFormat="1" ht="13.5" thickBot="1"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80"/>
    </row>
    <row r="33" spans="1:15" s="68" customFormat="1">
      <c r="A33" s="1" t="s">
        <v>21</v>
      </c>
      <c r="B33" s="71"/>
      <c r="C33" s="172"/>
      <c r="D33" s="203" t="s">
        <v>0</v>
      </c>
      <c r="E33" s="204"/>
      <c r="F33" s="203" t="s">
        <v>1</v>
      </c>
      <c r="G33" s="204"/>
      <c r="H33" s="203" t="s">
        <v>2</v>
      </c>
      <c r="I33" s="204"/>
      <c r="J33" s="203" t="s">
        <v>44</v>
      </c>
      <c r="K33" s="204"/>
      <c r="L33" s="203" t="s">
        <v>33</v>
      </c>
      <c r="M33" s="204"/>
      <c r="N33" s="178"/>
      <c r="O33" s="14" t="s">
        <v>3</v>
      </c>
    </row>
    <row r="34" spans="1:15" s="68" customFormat="1">
      <c r="A34" s="49"/>
      <c r="B34" s="66"/>
      <c r="C34" s="173"/>
      <c r="D34" s="3" t="s">
        <v>34</v>
      </c>
      <c r="E34" s="3" t="s">
        <v>35</v>
      </c>
      <c r="F34" s="36" t="s">
        <v>34</v>
      </c>
      <c r="G34" s="3" t="s">
        <v>35</v>
      </c>
      <c r="H34" s="36" t="s">
        <v>34</v>
      </c>
      <c r="I34" s="3" t="s">
        <v>35</v>
      </c>
      <c r="J34" s="36" t="s">
        <v>34</v>
      </c>
      <c r="K34" s="3" t="s">
        <v>35</v>
      </c>
      <c r="L34" s="36" t="s">
        <v>34</v>
      </c>
      <c r="M34" s="3" t="s">
        <v>35</v>
      </c>
      <c r="N34" s="66"/>
      <c r="O34" s="15"/>
    </row>
    <row r="35" spans="1:15" s="68" customFormat="1">
      <c r="A35" s="151" t="s">
        <v>102</v>
      </c>
      <c r="B35" s="122" t="s">
        <v>11</v>
      </c>
      <c r="C35" s="174"/>
      <c r="D35" s="107">
        <v>0</v>
      </c>
      <c r="E35" s="107">
        <v>0</v>
      </c>
      <c r="F35" s="105">
        <v>1</v>
      </c>
      <c r="G35" s="107">
        <v>1</v>
      </c>
      <c r="H35" s="105">
        <f>H17/(D17+H17)</f>
        <v>0.64850805613967211</v>
      </c>
      <c r="I35" s="107">
        <f>I17/(E17+I17)</f>
        <v>0.284747248950802</v>
      </c>
      <c r="J35" s="107"/>
      <c r="K35" s="107"/>
      <c r="L35" s="105"/>
      <c r="M35" s="107"/>
      <c r="N35" s="108"/>
      <c r="O35" s="124" t="s">
        <v>25</v>
      </c>
    </row>
    <row r="36" spans="1:15" s="68" customFormat="1">
      <c r="A36" s="152" t="s">
        <v>103</v>
      </c>
      <c r="B36" s="122" t="s">
        <v>7</v>
      </c>
      <c r="C36" s="174"/>
      <c r="D36" s="197">
        <f>D27*D35</f>
        <v>0</v>
      </c>
      <c r="E36" s="197">
        <f t="shared" ref="E36" si="7">E27*E35</f>
        <v>0</v>
      </c>
      <c r="F36" s="105">
        <f>F29*F35</f>
        <v>0.8</v>
      </c>
      <c r="G36" s="107">
        <f t="shared" ref="G36" si="8">G29*G35</f>
        <v>0.8</v>
      </c>
      <c r="H36" s="105">
        <f>H29*H35</f>
        <v>0.51880644491173766</v>
      </c>
      <c r="I36" s="107">
        <f t="shared" ref="I36" si="9">I29*I35</f>
        <v>0.22779779916064161</v>
      </c>
      <c r="J36" s="107"/>
      <c r="K36" s="107"/>
      <c r="L36" s="109">
        <f>SQRT(SUMSQ(D36,F36,H36))</f>
        <v>0.95349888688029205</v>
      </c>
      <c r="M36" s="110">
        <f>SQRT(SUMSQ(E36,G36,I36))</f>
        <v>0.83180035904201921</v>
      </c>
      <c r="N36" s="111"/>
      <c r="O36" s="125" t="s">
        <v>116</v>
      </c>
    </row>
    <row r="37" spans="1:15" s="68" customFormat="1">
      <c r="A37" s="112"/>
      <c r="B37" s="66"/>
      <c r="C37" s="173"/>
      <c r="D37" s="114"/>
      <c r="E37" s="114"/>
      <c r="F37" s="113"/>
      <c r="G37" s="114"/>
      <c r="H37" s="113"/>
      <c r="I37" s="114"/>
      <c r="J37" s="116"/>
      <c r="K37" s="116"/>
      <c r="L37" s="117"/>
      <c r="M37" s="118"/>
      <c r="N37" s="119"/>
      <c r="O37" s="121"/>
    </row>
    <row r="38" spans="1:15" s="68" customFormat="1">
      <c r="A38" s="2"/>
      <c r="B38" s="66"/>
      <c r="C38" s="173"/>
      <c r="D38" s="114"/>
      <c r="E38" s="114"/>
      <c r="F38" s="113"/>
      <c r="G38" s="114"/>
      <c r="H38" s="113"/>
      <c r="I38" s="114"/>
      <c r="J38" s="116"/>
      <c r="K38" s="116"/>
      <c r="L38" s="113"/>
      <c r="M38" s="114"/>
      <c r="N38" s="115"/>
      <c r="O38" s="121"/>
    </row>
    <row r="39" spans="1:15" s="68" customFormat="1">
      <c r="A39" s="151" t="s">
        <v>104</v>
      </c>
      <c r="B39" s="122" t="s">
        <v>11</v>
      </c>
      <c r="C39" s="174"/>
      <c r="D39" s="197">
        <v>0</v>
      </c>
      <c r="E39" s="197">
        <v>0</v>
      </c>
      <c r="F39" s="105">
        <f>F17/(D17+F17)</f>
        <v>0.73988552047966161</v>
      </c>
      <c r="G39" s="107">
        <f>G17/(E17+G17)</f>
        <v>0.284747248950802</v>
      </c>
      <c r="H39" s="105">
        <v>1</v>
      </c>
      <c r="I39" s="107">
        <v>1</v>
      </c>
      <c r="J39" s="107"/>
      <c r="K39" s="107"/>
      <c r="L39" s="105"/>
      <c r="M39" s="107"/>
      <c r="N39" s="108"/>
      <c r="O39" s="124" t="s">
        <v>25</v>
      </c>
    </row>
    <row r="40" spans="1:15" s="68" customFormat="1">
      <c r="A40" s="152" t="s">
        <v>105</v>
      </c>
      <c r="B40" s="122" t="s">
        <v>7</v>
      </c>
      <c r="C40" s="174"/>
      <c r="D40" s="197">
        <f>D27*D39</f>
        <v>0</v>
      </c>
      <c r="E40" s="197">
        <f t="shared" ref="E40" si="10">E27*E39</f>
        <v>0</v>
      </c>
      <c r="F40" s="105">
        <f>F29*F39</f>
        <v>0.59190841638372926</v>
      </c>
      <c r="G40" s="107">
        <f t="shared" ref="G40" si="11">G29*G39</f>
        <v>0.22779779916064161</v>
      </c>
      <c r="H40" s="105">
        <f>H29*H39</f>
        <v>0.8</v>
      </c>
      <c r="I40" s="107">
        <f t="shared" ref="I40" si="12">I29*I39</f>
        <v>0.8</v>
      </c>
      <c r="J40" s="107"/>
      <c r="K40" s="107"/>
      <c r="L40" s="109">
        <f>SQRT(SUMSQ(D40,F40,H40))</f>
        <v>0.99516610341484923</v>
      </c>
      <c r="M40" s="110">
        <f>SQRT(SUMSQ(E40,G40,I40))</f>
        <v>0.83180035904201921</v>
      </c>
      <c r="N40" s="111"/>
      <c r="O40" s="125" t="s">
        <v>116</v>
      </c>
    </row>
    <row r="41" spans="1:15" s="68" customFormat="1">
      <c r="A41" s="112"/>
      <c r="B41" s="66"/>
      <c r="C41" s="173"/>
      <c r="D41" s="114"/>
      <c r="E41" s="114"/>
      <c r="F41" s="113"/>
      <c r="G41" s="114"/>
      <c r="H41" s="113"/>
      <c r="I41" s="114"/>
      <c r="J41" s="116"/>
      <c r="K41" s="116"/>
      <c r="L41" s="117"/>
      <c r="M41" s="118"/>
      <c r="N41" s="119"/>
      <c r="O41" s="121"/>
    </row>
    <row r="42" spans="1:15" s="68" customFormat="1">
      <c r="A42" s="112"/>
      <c r="B42" s="66"/>
      <c r="C42" s="173"/>
      <c r="D42" s="114"/>
      <c r="E42" s="114"/>
      <c r="F42" s="113"/>
      <c r="G42" s="114"/>
      <c r="H42" s="113"/>
      <c r="I42" s="114"/>
      <c r="J42" s="116"/>
      <c r="K42" s="116"/>
      <c r="L42" s="117"/>
      <c r="M42" s="118"/>
      <c r="N42" s="119"/>
      <c r="O42" s="121"/>
    </row>
    <row r="43" spans="1:15" s="68" customFormat="1">
      <c r="A43" s="151" t="s">
        <v>88</v>
      </c>
      <c r="B43" s="122" t="s">
        <v>11</v>
      </c>
      <c r="C43" s="174"/>
      <c r="D43" s="107">
        <v>1</v>
      </c>
      <c r="E43" s="107">
        <v>1</v>
      </c>
      <c r="F43" s="105">
        <v>1</v>
      </c>
      <c r="G43" s="107">
        <v>1</v>
      </c>
      <c r="H43" s="198">
        <v>0</v>
      </c>
      <c r="I43" s="197">
        <v>0</v>
      </c>
      <c r="J43" s="107"/>
      <c r="K43" s="107"/>
      <c r="L43" s="105"/>
      <c r="M43" s="107"/>
      <c r="N43" s="108"/>
      <c r="O43" s="124" t="s">
        <v>26</v>
      </c>
    </row>
    <row r="44" spans="1:15" s="68" customFormat="1">
      <c r="A44" s="152" t="s">
        <v>89</v>
      </c>
      <c r="B44" s="122" t="s">
        <v>7</v>
      </c>
      <c r="C44" s="174"/>
      <c r="D44" s="107">
        <f>D$27*D43</f>
        <v>1.5</v>
      </c>
      <c r="E44" s="107">
        <f t="shared" ref="E44" si="13">E$27*E43</f>
        <v>1.5</v>
      </c>
      <c r="F44" s="105">
        <f>F$29*F43</f>
        <v>0.8</v>
      </c>
      <c r="G44" s="107">
        <f t="shared" ref="G44:I44" si="14">G$29*G43</f>
        <v>0.8</v>
      </c>
      <c r="H44" s="198">
        <f t="shared" si="14"/>
        <v>0</v>
      </c>
      <c r="I44" s="197">
        <f t="shared" si="14"/>
        <v>0</v>
      </c>
      <c r="J44" s="107"/>
      <c r="K44" s="107"/>
      <c r="L44" s="109">
        <f>SQRT(SUMSQ(D44,F44,H44))</f>
        <v>1.7</v>
      </c>
      <c r="M44" s="110">
        <f>SQRT(SUMSQ(E44,G44,I44))</f>
        <v>1.7</v>
      </c>
      <c r="N44" s="111"/>
      <c r="O44" s="147" t="s">
        <v>99</v>
      </c>
    </row>
    <row r="45" spans="1:15" s="68" customFormat="1">
      <c r="A45" s="112"/>
      <c r="B45" s="66"/>
      <c r="C45" s="173"/>
      <c r="D45" s="114"/>
      <c r="E45" s="114"/>
      <c r="F45" s="113"/>
      <c r="G45" s="114"/>
      <c r="H45" s="113"/>
      <c r="I45" s="114"/>
      <c r="J45" s="116"/>
      <c r="K45" s="116"/>
      <c r="L45" s="117"/>
      <c r="M45" s="118"/>
      <c r="N45" s="119"/>
      <c r="O45" s="125"/>
    </row>
    <row r="46" spans="1:15" s="68" customFormat="1">
      <c r="A46" s="2"/>
      <c r="B46" s="66"/>
      <c r="C46" s="173"/>
      <c r="D46" s="114"/>
      <c r="E46" s="114"/>
      <c r="F46" s="113"/>
      <c r="G46" s="114"/>
      <c r="H46" s="113"/>
      <c r="I46" s="114"/>
      <c r="J46" s="116"/>
      <c r="K46" s="116"/>
      <c r="L46" s="113"/>
      <c r="M46" s="114"/>
      <c r="N46" s="115"/>
      <c r="O46" s="125"/>
    </row>
    <row r="47" spans="1:15" s="68" customFormat="1">
      <c r="A47" s="151" t="s">
        <v>90</v>
      </c>
      <c r="B47" s="122" t="s">
        <v>11</v>
      </c>
      <c r="C47" s="174"/>
      <c r="D47" s="107">
        <v>1</v>
      </c>
      <c r="E47" s="107">
        <v>1</v>
      </c>
      <c r="F47" s="105">
        <v>0</v>
      </c>
      <c r="G47" s="107">
        <v>0</v>
      </c>
      <c r="H47" s="105">
        <v>1</v>
      </c>
      <c r="I47" s="107">
        <v>1</v>
      </c>
      <c r="J47" s="107"/>
      <c r="K47" s="107"/>
      <c r="L47" s="105"/>
      <c r="M47" s="107"/>
      <c r="N47" s="108"/>
      <c r="O47" s="124" t="s">
        <v>26</v>
      </c>
    </row>
    <row r="48" spans="1:15" s="68" customFormat="1">
      <c r="A48" s="152" t="s">
        <v>91</v>
      </c>
      <c r="B48" s="122" t="s">
        <v>7</v>
      </c>
      <c r="C48" s="174"/>
      <c r="D48" s="107">
        <f>D$27*D47</f>
        <v>1.5</v>
      </c>
      <c r="E48" s="107">
        <f t="shared" ref="E48" si="15">E$27*E47</f>
        <v>1.5</v>
      </c>
      <c r="F48" s="198">
        <f t="shared" ref="F48:G48" si="16">F$29*F47</f>
        <v>0</v>
      </c>
      <c r="G48" s="197">
        <f t="shared" si="16"/>
        <v>0</v>
      </c>
      <c r="H48" s="105">
        <f>H$29*H47</f>
        <v>0.8</v>
      </c>
      <c r="I48" s="107">
        <f t="shared" ref="I48" si="17">I$29*I47</f>
        <v>0.8</v>
      </c>
      <c r="J48" s="107"/>
      <c r="K48" s="107"/>
      <c r="L48" s="109">
        <f>SQRT(SUMSQ(D48,F48,H48))</f>
        <v>1.7</v>
      </c>
      <c r="M48" s="110">
        <f>SQRT(SUMSQ(E48,G48,I48))</f>
        <v>1.7</v>
      </c>
      <c r="N48" s="111"/>
      <c r="O48" s="147" t="s">
        <v>99</v>
      </c>
    </row>
    <row r="49" spans="1:15" s="68" customFormat="1">
      <c r="A49" s="153"/>
      <c r="B49" s="85"/>
      <c r="C49" s="175"/>
      <c r="F49" s="74"/>
      <c r="H49" s="74"/>
      <c r="L49" s="74"/>
      <c r="N49" s="85"/>
      <c r="O49" s="120"/>
    </row>
    <row r="50" spans="1:15" s="68" customFormat="1">
      <c r="A50" s="153"/>
      <c r="B50" s="85"/>
      <c r="C50" s="175"/>
      <c r="F50" s="74"/>
      <c r="H50" s="74"/>
      <c r="L50" s="74"/>
      <c r="N50" s="85"/>
      <c r="O50" s="120"/>
    </row>
    <row r="51" spans="1:15" s="68" customFormat="1">
      <c r="A51" s="151" t="s">
        <v>42</v>
      </c>
      <c r="B51" s="122" t="s">
        <v>11</v>
      </c>
      <c r="C51" s="174"/>
      <c r="D51" s="107">
        <v>1</v>
      </c>
      <c r="E51" s="107">
        <v>1</v>
      </c>
      <c r="F51" s="105">
        <f>F17/(D17+F17+H17)</f>
        <v>0.49995128622739182</v>
      </c>
      <c r="G51" s="107">
        <f>G17/(E17+G17+I17)</f>
        <v>0.22163678434286813</v>
      </c>
      <c r="H51" s="105">
        <f>H17/(D17+F17+H17)</f>
        <v>0.32428561934381739</v>
      </c>
      <c r="I51" s="107">
        <f>I17/(E17+G17+I17)</f>
        <v>0.22163678434286813</v>
      </c>
      <c r="J51" s="107"/>
      <c r="K51" s="107"/>
      <c r="L51" s="105"/>
      <c r="M51" s="107"/>
      <c r="N51" s="108"/>
      <c r="O51" s="124" t="s">
        <v>25</v>
      </c>
    </row>
    <row r="52" spans="1:15" s="68" customFormat="1">
      <c r="A52" s="152" t="s">
        <v>41</v>
      </c>
      <c r="B52" s="122" t="s">
        <v>7</v>
      </c>
      <c r="C52" s="174"/>
      <c r="D52" s="107">
        <f t="shared" ref="D52:E52" si="18">D$26*D51</f>
        <v>1.5</v>
      </c>
      <c r="E52" s="107">
        <f t="shared" si="18"/>
        <v>1.5</v>
      </c>
      <c r="F52" s="105">
        <f t="shared" ref="F52:I52" si="19">F$28*F51</f>
        <v>0.14998538586821755</v>
      </c>
      <c r="G52" s="107">
        <f t="shared" si="19"/>
        <v>6.6491035302860435E-2</v>
      </c>
      <c r="H52" s="105">
        <f t="shared" si="19"/>
        <v>9.7285685803145214E-2</v>
      </c>
      <c r="I52" s="107">
        <f t="shared" si="19"/>
        <v>6.6491035302860435E-2</v>
      </c>
      <c r="J52" s="107"/>
      <c r="K52" s="107"/>
      <c r="L52" s="109">
        <f>SQRT(SUMSQ(D52,F52,H52))</f>
        <v>1.5106158084159673</v>
      </c>
      <c r="M52" s="110">
        <f>SQRT(SUMSQ(E52,G52,I52))</f>
        <v>1.502944481859291</v>
      </c>
      <c r="N52" s="111"/>
      <c r="O52" s="125" t="s">
        <v>43</v>
      </c>
    </row>
    <row r="53" spans="1:15" s="68" customFormat="1">
      <c r="A53" s="112"/>
      <c r="B53" s="66"/>
      <c r="C53" s="173"/>
      <c r="D53" s="114"/>
      <c r="E53" s="114"/>
      <c r="F53" s="113"/>
      <c r="G53" s="114"/>
      <c r="H53" s="113"/>
      <c r="I53" s="114"/>
      <c r="J53" s="114"/>
      <c r="K53" s="114"/>
      <c r="L53" s="117"/>
      <c r="M53" s="118"/>
      <c r="N53" s="119"/>
      <c r="O53" s="125"/>
    </row>
    <row r="54" spans="1:15" s="68" customFormat="1">
      <c r="A54" s="112"/>
      <c r="B54" s="70"/>
      <c r="C54" s="176"/>
      <c r="D54" s="82"/>
      <c r="E54" s="82"/>
      <c r="F54" s="113"/>
      <c r="G54" s="114"/>
      <c r="H54" s="113"/>
      <c r="I54" s="114"/>
      <c r="J54" s="82"/>
      <c r="K54" s="82"/>
      <c r="L54" s="81"/>
      <c r="M54" s="82"/>
      <c r="N54" s="83"/>
      <c r="O54" s="124"/>
    </row>
    <row r="55" spans="1:15" s="68" customFormat="1">
      <c r="A55" s="151" t="s">
        <v>73</v>
      </c>
      <c r="B55" s="122" t="s">
        <v>11</v>
      </c>
      <c r="C55" s="174"/>
      <c r="D55" s="107">
        <v>0</v>
      </c>
      <c r="E55" s="107">
        <v>0</v>
      </c>
      <c r="F55" s="105">
        <f>F17/(D17+H17)</f>
        <v>0.99980516389197127</v>
      </c>
      <c r="G55" s="107">
        <f>G17/(E17+I17)</f>
        <v>0.284747248950802</v>
      </c>
      <c r="H55" s="105">
        <f>1-H17/(D17+F17)</f>
        <v>0.5200847745331314</v>
      </c>
      <c r="I55" s="107">
        <f>1-I17/(E17+G17)</f>
        <v>0.71525275104919794</v>
      </c>
      <c r="J55" s="107"/>
      <c r="K55" s="107"/>
      <c r="L55" s="105"/>
      <c r="M55" s="107"/>
      <c r="N55" s="108"/>
      <c r="O55" s="124" t="s">
        <v>25</v>
      </c>
    </row>
    <row r="56" spans="1:15" s="68" customFormat="1">
      <c r="A56" s="152" t="s">
        <v>74</v>
      </c>
      <c r="B56" s="122" t="s">
        <v>7</v>
      </c>
      <c r="C56" s="174"/>
      <c r="D56" s="197">
        <f>D$27*D55</f>
        <v>0</v>
      </c>
      <c r="E56" s="197">
        <f t="shared" ref="E56" si="20">E$27*E55</f>
        <v>0</v>
      </c>
      <c r="F56" s="105">
        <f>F$29*F55</f>
        <v>0.79984413111357711</v>
      </c>
      <c r="G56" s="107">
        <f t="shared" ref="G56" si="21">G$29*G55</f>
        <v>0.22779779916064161</v>
      </c>
      <c r="H56" s="105">
        <f>H$29*H55</f>
        <v>0.41606781962650513</v>
      </c>
      <c r="I56" s="107">
        <f t="shared" ref="I56" si="22">I$29*I55</f>
        <v>0.57220220083935835</v>
      </c>
      <c r="J56" s="107"/>
      <c r="K56" s="107"/>
      <c r="L56" s="109">
        <f>SQRT(SUMSQ(D56,F56,H56))</f>
        <v>0.90158918838104263</v>
      </c>
      <c r="M56" s="110">
        <f>SQRT(SUMSQ(E56,G56,I56))</f>
        <v>0.61587920564655974</v>
      </c>
      <c r="N56" s="111"/>
      <c r="O56" s="147" t="s">
        <v>87</v>
      </c>
    </row>
    <row r="57" spans="1:15" s="68" customFormat="1">
      <c r="A57" s="112"/>
      <c r="B57" s="66"/>
      <c r="C57" s="173"/>
      <c r="D57" s="114"/>
      <c r="E57" s="114"/>
      <c r="F57" s="113"/>
      <c r="G57" s="114"/>
      <c r="H57" s="113"/>
      <c r="I57" s="114"/>
      <c r="J57" s="114"/>
      <c r="K57" s="114"/>
      <c r="L57" s="117"/>
      <c r="M57" s="118"/>
      <c r="N57" s="119"/>
      <c r="O57" s="125"/>
    </row>
    <row r="58" spans="1:15" s="68" customFormat="1">
      <c r="A58" s="112"/>
      <c r="B58" s="70"/>
      <c r="C58" s="176"/>
      <c r="D58" s="82"/>
      <c r="E58" s="82"/>
      <c r="F58" s="113"/>
      <c r="G58" s="114"/>
      <c r="H58" s="113"/>
      <c r="I58" s="114"/>
      <c r="J58" s="82"/>
      <c r="K58" s="82"/>
      <c r="L58" s="81"/>
      <c r="M58" s="82"/>
      <c r="N58" s="83"/>
      <c r="O58" s="124"/>
    </row>
    <row r="59" spans="1:15" s="68" customFormat="1">
      <c r="A59" s="151" t="s">
        <v>75</v>
      </c>
      <c r="B59" s="122" t="s">
        <v>11</v>
      </c>
      <c r="C59" s="174"/>
      <c r="D59" s="107">
        <v>0</v>
      </c>
      <c r="E59" s="107">
        <v>0</v>
      </c>
      <c r="F59" s="105">
        <f>F17/(D17+H17)</f>
        <v>0.99980516389197127</v>
      </c>
      <c r="G59" s="107">
        <f>G17/(E17+I17)</f>
        <v>0.284747248950802</v>
      </c>
      <c r="H59" s="105">
        <f>1-H17/(D17+F17)</f>
        <v>0.5200847745331314</v>
      </c>
      <c r="I59" s="107">
        <f>1-I17/(E17+G17)</f>
        <v>0.71525275104919794</v>
      </c>
      <c r="J59" s="107">
        <v>1</v>
      </c>
      <c r="K59" s="107">
        <v>1</v>
      </c>
      <c r="L59" s="107"/>
      <c r="M59" s="107"/>
      <c r="N59" s="108"/>
      <c r="O59" s="124" t="s">
        <v>25</v>
      </c>
    </row>
    <row r="60" spans="1:15" s="68" customFormat="1">
      <c r="A60" s="152" t="s">
        <v>76</v>
      </c>
      <c r="B60" s="122" t="s">
        <v>7</v>
      </c>
      <c r="C60" s="174"/>
      <c r="D60" s="197">
        <f>D$27*D59</f>
        <v>0</v>
      </c>
      <c r="E60" s="197">
        <f t="shared" ref="E60" si="23">E$27*E59</f>
        <v>0</v>
      </c>
      <c r="F60" s="105">
        <f>F$29*F59</f>
        <v>0.79984413111357711</v>
      </c>
      <c r="G60" s="107">
        <f t="shared" ref="G60" si="24">G$29*G59</f>
        <v>0.22779779916064161</v>
      </c>
      <c r="H60" s="105">
        <f>H$29*H59</f>
        <v>0.41606781962650513</v>
      </c>
      <c r="I60" s="107">
        <f t="shared" ref="I60" si="25">I$29*I59</f>
        <v>0.57220220083935835</v>
      </c>
      <c r="J60" s="107">
        <f t="shared" ref="J60:K60" si="26">J$30*J59</f>
        <v>3.5</v>
      </c>
      <c r="K60" s="107">
        <f t="shared" si="26"/>
        <v>3.5</v>
      </c>
      <c r="L60" s="110">
        <f>SQRT(SUMSQ(D60,F60,H60))+J60</f>
        <v>4.4015891883810427</v>
      </c>
      <c r="M60" s="110">
        <f>SQRT(SUMSQ(E60,G60,I60))+K60</f>
        <v>4.1158792056465598</v>
      </c>
      <c r="N60" s="111"/>
      <c r="O60" s="147" t="s">
        <v>86</v>
      </c>
    </row>
    <row r="61" spans="1:15" s="68" customFormat="1" ht="13.5" thickBot="1">
      <c r="A61" s="86"/>
      <c r="B61" s="123"/>
      <c r="C61" s="177"/>
      <c r="D61" s="88"/>
      <c r="E61" s="88"/>
      <c r="F61" s="87"/>
      <c r="G61" s="88"/>
      <c r="H61" s="87"/>
      <c r="I61" s="88"/>
      <c r="J61" s="88"/>
      <c r="K61" s="88"/>
      <c r="L61" s="89"/>
      <c r="M61" s="90"/>
      <c r="N61" s="91"/>
      <c r="O61" s="92"/>
    </row>
    <row r="62" spans="1:15" s="68" customFormat="1">
      <c r="A62" s="93"/>
      <c r="B62" s="69"/>
      <c r="C62" s="69"/>
      <c r="D62" s="82"/>
      <c r="E62" s="82"/>
      <c r="F62" s="82"/>
      <c r="G62" s="82"/>
      <c r="H62" s="82"/>
      <c r="I62" s="82"/>
      <c r="J62" s="82"/>
      <c r="K62" s="82"/>
      <c r="L62" s="84"/>
      <c r="M62" s="84"/>
      <c r="N62" s="84"/>
      <c r="O62" s="94"/>
    </row>
    <row r="63" spans="1:15" s="68" customFormat="1" ht="13.5" thickBot="1">
      <c r="O63" s="94"/>
    </row>
    <row r="64" spans="1:15" s="68" customFormat="1">
      <c r="A64" s="1" t="s">
        <v>22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96" t="s">
        <v>3</v>
      </c>
    </row>
    <row r="65" spans="1:15" s="68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49" t="s">
        <v>117</v>
      </c>
    </row>
    <row r="66" spans="1:15" s="68" customFormat="1">
      <c r="A66" s="4" t="s">
        <v>106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49" t="s">
        <v>117</v>
      </c>
    </row>
    <row r="67" spans="1:15" s="68" customFormat="1" ht="13.5" thickBot="1">
      <c r="A67" s="148" t="s">
        <v>107</v>
      </c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50" t="s">
        <v>117</v>
      </c>
    </row>
    <row r="68" spans="1:15" s="68" customFormat="1">
      <c r="O68" s="94"/>
    </row>
    <row r="69" spans="1:15" s="68" customFormat="1" ht="13.5" thickBot="1">
      <c r="O69" s="94"/>
    </row>
    <row r="70" spans="1:15" s="68" customFormat="1">
      <c r="A70" s="1" t="s">
        <v>23</v>
      </c>
      <c r="B70" s="51"/>
      <c r="C70" s="19"/>
      <c r="D70" s="203" t="s">
        <v>0</v>
      </c>
      <c r="E70" s="204"/>
      <c r="F70" s="203" t="s">
        <v>1</v>
      </c>
      <c r="G70" s="204"/>
      <c r="H70" s="203" t="s">
        <v>2</v>
      </c>
      <c r="I70" s="204"/>
      <c r="J70" s="106"/>
      <c r="K70" s="19"/>
      <c r="L70" s="19"/>
      <c r="M70" s="19"/>
      <c r="N70" s="51"/>
      <c r="O70" s="14" t="s">
        <v>3</v>
      </c>
    </row>
    <row r="71" spans="1:15" s="68" customFormat="1">
      <c r="A71" s="2"/>
      <c r="B71" s="37"/>
      <c r="C71" s="3"/>
      <c r="D71" s="36" t="s">
        <v>34</v>
      </c>
      <c r="E71" s="3" t="s">
        <v>35</v>
      </c>
      <c r="F71" s="36" t="s">
        <v>34</v>
      </c>
      <c r="G71" s="3" t="s">
        <v>35</v>
      </c>
      <c r="H71" s="36" t="s">
        <v>34</v>
      </c>
      <c r="I71" s="3" t="s">
        <v>35</v>
      </c>
      <c r="J71" s="36"/>
      <c r="K71" s="3"/>
      <c r="L71" s="3"/>
      <c r="M71" s="3"/>
      <c r="N71" s="37"/>
      <c r="O71" s="15"/>
    </row>
    <row r="72" spans="1:15" s="68" customFormat="1">
      <c r="A72" s="2" t="s">
        <v>8</v>
      </c>
      <c r="B72" s="66" t="s">
        <v>5</v>
      </c>
      <c r="C72" s="6"/>
      <c r="D72" s="55">
        <f t="shared" ref="D72:E72" si="27">D9</f>
        <v>-93</v>
      </c>
      <c r="E72" s="26">
        <f t="shared" si="27"/>
        <v>-116</v>
      </c>
      <c r="F72" s="55"/>
      <c r="G72" s="26"/>
      <c r="H72" s="55"/>
      <c r="I72" s="26"/>
      <c r="J72" s="97"/>
      <c r="K72" s="6"/>
      <c r="L72" s="6"/>
      <c r="M72" s="6"/>
      <c r="N72" s="66"/>
      <c r="O72" s="25"/>
    </row>
    <row r="73" spans="1:15" s="68" customFormat="1">
      <c r="A73" s="2" t="s">
        <v>6</v>
      </c>
      <c r="B73" s="66" t="s">
        <v>7</v>
      </c>
      <c r="C73" s="6"/>
      <c r="D73" s="55"/>
      <c r="E73" s="26"/>
      <c r="F73" s="55">
        <f t="shared" ref="F73:G73" si="28">F10</f>
        <v>4.54</v>
      </c>
      <c r="G73" s="26">
        <f t="shared" si="28"/>
        <v>-4</v>
      </c>
      <c r="H73" s="55">
        <f t="shared" ref="H73:I73" si="29">H10</f>
        <v>2.66</v>
      </c>
      <c r="I73" s="26">
        <f t="shared" si="29"/>
        <v>-4</v>
      </c>
      <c r="J73" s="55"/>
      <c r="K73" s="26"/>
      <c r="L73" s="6"/>
      <c r="M73" s="6"/>
      <c r="N73" s="66"/>
      <c r="O73" s="25"/>
    </row>
    <row r="74" spans="1:15" s="68" customFormat="1">
      <c r="A74" s="2" t="s">
        <v>17</v>
      </c>
      <c r="B74" s="66" t="s">
        <v>7</v>
      </c>
      <c r="C74" s="6"/>
      <c r="D74" s="190">
        <v>0</v>
      </c>
      <c r="E74" s="191">
        <v>0</v>
      </c>
      <c r="F74" s="190">
        <v>0</v>
      </c>
      <c r="G74" s="191">
        <v>0.5</v>
      </c>
      <c r="H74" s="156">
        <v>0</v>
      </c>
      <c r="I74" s="158">
        <v>0.5</v>
      </c>
      <c r="J74" s="55"/>
      <c r="K74" s="26"/>
      <c r="L74" s="6"/>
      <c r="M74" s="6"/>
      <c r="N74" s="66"/>
      <c r="O74" s="25" t="s">
        <v>15</v>
      </c>
    </row>
    <row r="75" spans="1:15" s="68" customFormat="1">
      <c r="A75" s="2" t="s">
        <v>16</v>
      </c>
      <c r="B75" s="66" t="s">
        <v>7</v>
      </c>
      <c r="C75" s="6"/>
      <c r="D75" s="129">
        <f t="shared" ref="D75:E75" si="30">D72+D74</f>
        <v>-93</v>
      </c>
      <c r="E75" s="9">
        <f t="shared" si="30"/>
        <v>-116</v>
      </c>
      <c r="F75" s="129">
        <f t="shared" ref="F75:I75" si="31">F73+F74</f>
        <v>4.54</v>
      </c>
      <c r="G75" s="9">
        <f t="shared" si="31"/>
        <v>-3.5</v>
      </c>
      <c r="H75" s="129">
        <f t="shared" si="31"/>
        <v>2.66</v>
      </c>
      <c r="I75" s="9">
        <f t="shared" si="31"/>
        <v>-3.5</v>
      </c>
      <c r="J75" s="55"/>
      <c r="K75" s="26"/>
      <c r="L75" s="6"/>
      <c r="M75" s="6"/>
      <c r="N75" s="66"/>
      <c r="O75" s="25" t="s">
        <v>27</v>
      </c>
    </row>
    <row r="76" spans="1:15" s="68" customFormat="1">
      <c r="A76" s="2"/>
      <c r="B76" s="66"/>
      <c r="C76" s="6"/>
      <c r="D76" s="97"/>
      <c r="E76" s="6"/>
      <c r="F76" s="55"/>
      <c r="G76" s="26"/>
      <c r="H76" s="55"/>
      <c r="I76" s="26"/>
      <c r="J76" s="97"/>
      <c r="K76" s="6"/>
      <c r="L76" s="6"/>
      <c r="M76" s="6"/>
      <c r="N76" s="66"/>
      <c r="O76" s="25"/>
    </row>
    <row r="77" spans="1:15" s="68" customFormat="1">
      <c r="A77" s="128" t="s">
        <v>14</v>
      </c>
      <c r="B77" s="66"/>
      <c r="C77" s="6"/>
      <c r="D77" s="97"/>
      <c r="E77" s="6"/>
      <c r="F77" s="55"/>
      <c r="G77" s="26"/>
      <c r="H77" s="55"/>
      <c r="I77" s="26"/>
      <c r="J77" s="97"/>
      <c r="K77" s="6"/>
      <c r="L77" s="6"/>
      <c r="M77" s="6"/>
      <c r="N77" s="66"/>
      <c r="O77" s="25"/>
    </row>
    <row r="78" spans="1:15" s="68" customFormat="1">
      <c r="A78" s="2" t="s">
        <v>9</v>
      </c>
      <c r="B78" s="39" t="s">
        <v>63</v>
      </c>
      <c r="C78" s="6"/>
      <c r="D78" s="113">
        <f t="shared" ref="D78:E78" si="32">(10^12)*(10^-3)*10^(D75/10)*D5/15</f>
        <v>0.50118723362727047</v>
      </c>
      <c r="E78" s="114">
        <f t="shared" si="32"/>
        <v>2.5118864315095729E-3</v>
      </c>
      <c r="F78" s="113">
        <f>(10^12)*(10^-3)*10^((D75+F75)/10)*F5/15</f>
        <v>1.4256075936021861</v>
      </c>
      <c r="G78" s="114">
        <f>(10^12)*(10^-3)*10^((E75+G75)/10)*G5/15</f>
        <v>1.1220184543019641E-3</v>
      </c>
      <c r="H78" s="113">
        <f>(10^12)*(10^-3)*10^((D75+H75)/10)*H5/15</f>
        <v>0.92469817393822085</v>
      </c>
      <c r="I78" s="114">
        <f>(10^12)*(10^-3)*10^((E75+I75)/10)*I5/15</f>
        <v>1.1220184543019641E-3</v>
      </c>
      <c r="J78" s="113"/>
      <c r="K78" s="114"/>
      <c r="L78" s="114"/>
      <c r="M78" s="114"/>
      <c r="N78" s="115"/>
      <c r="O78" s="25"/>
    </row>
    <row r="79" spans="1:15" s="68" customFormat="1">
      <c r="A79" s="23" t="s">
        <v>101</v>
      </c>
      <c r="B79" s="66" t="s">
        <v>7</v>
      </c>
      <c r="C79" s="6"/>
      <c r="D79" s="97" t="s">
        <v>10</v>
      </c>
      <c r="E79" s="6" t="s">
        <v>10</v>
      </c>
      <c r="F79" s="129">
        <f>10*LOG(F78/(D78+H78))</f>
        <v>-8.4624490813329069E-4</v>
      </c>
      <c r="G79" s="9">
        <f>10*LOG(G78/(E78+I78))</f>
        <v>-5.103735558537462</v>
      </c>
      <c r="H79" s="129">
        <f>10*LOG(H78/(D78+F78))</f>
        <v>-3.1883547171509878</v>
      </c>
      <c r="I79" s="9">
        <f>10*LOG(I78/(E78+G78))</f>
        <v>-5.103735558537462</v>
      </c>
      <c r="J79" s="129"/>
      <c r="K79" s="9"/>
      <c r="L79" s="26"/>
      <c r="M79" s="26"/>
      <c r="N79" s="44"/>
      <c r="O79" s="25" t="str">
        <f>O18</f>
        <v>For SSB Es/Iot range check</v>
      </c>
    </row>
    <row r="80" spans="1:15" s="68" customFormat="1">
      <c r="A80" s="23" t="s">
        <v>13</v>
      </c>
      <c r="B80" s="39" t="s">
        <v>62</v>
      </c>
      <c r="C80" s="6"/>
      <c r="D80" s="97" t="s">
        <v>10</v>
      </c>
      <c r="E80" s="6" t="s">
        <v>10</v>
      </c>
      <c r="F80" s="129">
        <f>D75+F75+10*LOG(F5/15)</f>
        <v>-88.46</v>
      </c>
      <c r="G80" s="9">
        <f>E75+G75+10*LOG(G5/15)</f>
        <v>-119.5</v>
      </c>
      <c r="H80" s="129">
        <f>D75+H75+10*LOG(H5/15)</f>
        <v>-90.34</v>
      </c>
      <c r="I80" s="9">
        <f>E75+I75+10*LOG(I5/15)</f>
        <v>-119.5</v>
      </c>
      <c r="J80" s="130"/>
      <c r="K80" s="201"/>
      <c r="L80" s="6"/>
      <c r="M80" s="6"/>
      <c r="N80" s="66"/>
      <c r="O80" s="25" t="str">
        <f>O19</f>
        <v>For SSB_RP level range check</v>
      </c>
    </row>
    <row r="81" spans="1:15">
      <c r="A81" s="22" t="s">
        <v>72</v>
      </c>
      <c r="B81" s="39" t="s">
        <v>7</v>
      </c>
      <c r="C81" s="5"/>
      <c r="D81" s="38" t="s">
        <v>10</v>
      </c>
      <c r="E81" s="5" t="s">
        <v>10</v>
      </c>
      <c r="F81" s="129">
        <f>10*LOG(F78/(D78+H78))</f>
        <v>-8.4624490813329069E-4</v>
      </c>
      <c r="G81" s="9">
        <f>10*LOG(G78/(E78+I78))</f>
        <v>-5.103735558537462</v>
      </c>
      <c r="H81" s="129">
        <f>10*LOG(H78/(D78+F78))</f>
        <v>-3.1883547171509878</v>
      </c>
      <c r="I81" s="9">
        <f>10*LOG(I78/(E78+G78))</f>
        <v>-5.103735558537462</v>
      </c>
      <c r="J81" s="56"/>
      <c r="K81" s="27"/>
      <c r="L81" s="6"/>
      <c r="M81" s="6"/>
      <c r="N81" s="66"/>
      <c r="O81" s="16" t="s">
        <v>85</v>
      </c>
    </row>
    <row r="82" spans="1:15" s="68" customFormat="1" ht="13.5" thickBot="1">
      <c r="A82" s="131" t="s">
        <v>37</v>
      </c>
      <c r="B82" s="46" t="s">
        <v>70</v>
      </c>
      <c r="C82" s="127"/>
      <c r="D82" s="132">
        <f>10*LOG((D78+F78+H78)*10^-9)+10*LOG(D7*12)</f>
        <v>-57.497431003469998</v>
      </c>
      <c r="E82" s="133">
        <f>10*LOG((E78+G78+I78)*10^-9)+10*LOG(E7*12)</f>
        <v>-85.275805646303866</v>
      </c>
      <c r="F82" s="60" t="s">
        <v>10</v>
      </c>
      <c r="G82" s="127" t="s">
        <v>10</v>
      </c>
      <c r="H82" s="60" t="s">
        <v>10</v>
      </c>
      <c r="I82" s="127" t="s">
        <v>10</v>
      </c>
      <c r="J82" s="132"/>
      <c r="K82" s="133"/>
      <c r="L82" s="127"/>
      <c r="M82" s="127"/>
      <c r="N82" s="134"/>
      <c r="O82" s="18" t="str">
        <f>O21</f>
        <v>For Io level range check</v>
      </c>
    </row>
    <row r="83" spans="1:15" s="68" customFormat="1">
      <c r="B83" s="69"/>
      <c r="C83" s="69"/>
      <c r="D83" s="69"/>
      <c r="E83" s="69"/>
      <c r="F83" s="95"/>
      <c r="G83" s="95"/>
      <c r="H83" s="95"/>
      <c r="I83" s="95"/>
      <c r="J83" s="69"/>
      <c r="K83" s="69"/>
      <c r="L83" s="69"/>
      <c r="M83" s="69"/>
      <c r="N83" s="69"/>
      <c r="O83" s="94"/>
    </row>
    <row r="84" spans="1:15" s="68" customFormat="1" ht="13.5" thickBot="1">
      <c r="O84" s="94"/>
    </row>
    <row r="85" spans="1:15" s="68" customFormat="1">
      <c r="A85" s="1" t="s">
        <v>24</v>
      </c>
      <c r="B85" s="71"/>
      <c r="C85" s="72"/>
      <c r="D85" s="203" t="s">
        <v>0</v>
      </c>
      <c r="E85" s="204"/>
      <c r="F85" s="203" t="s">
        <v>1</v>
      </c>
      <c r="G85" s="204"/>
      <c r="H85" s="203" t="s">
        <v>2</v>
      </c>
      <c r="I85" s="204"/>
      <c r="J85" s="203" t="s">
        <v>44</v>
      </c>
      <c r="K85" s="204"/>
      <c r="L85" s="203" t="s">
        <v>33</v>
      </c>
      <c r="M85" s="204"/>
      <c r="N85" s="51" t="s">
        <v>60</v>
      </c>
      <c r="O85" s="14" t="s">
        <v>3</v>
      </c>
    </row>
    <row r="86" spans="1:15" s="68" customFormat="1">
      <c r="A86" s="49"/>
      <c r="B86" s="66"/>
      <c r="C86" s="6"/>
      <c r="D86" s="36" t="s">
        <v>34</v>
      </c>
      <c r="E86" s="3" t="s">
        <v>35</v>
      </c>
      <c r="F86" s="36" t="s">
        <v>34</v>
      </c>
      <c r="G86" s="3" t="s">
        <v>35</v>
      </c>
      <c r="H86" s="36" t="s">
        <v>34</v>
      </c>
      <c r="I86" s="3" t="s">
        <v>35</v>
      </c>
      <c r="J86" s="3" t="s">
        <v>34</v>
      </c>
      <c r="K86" s="3" t="s">
        <v>35</v>
      </c>
      <c r="L86" s="36" t="s">
        <v>34</v>
      </c>
      <c r="M86" s="3" t="s">
        <v>35</v>
      </c>
      <c r="N86" s="179"/>
      <c r="O86" s="15"/>
    </row>
    <row r="87" spans="1:15" s="68" customFormat="1">
      <c r="A87" s="151" t="s">
        <v>108</v>
      </c>
      <c r="B87" s="122" t="s">
        <v>7</v>
      </c>
      <c r="C87" s="126"/>
      <c r="D87" s="135"/>
      <c r="E87" s="136"/>
      <c r="F87" s="137">
        <f>F88-L88</f>
        <v>-0.95434513178842539</v>
      </c>
      <c r="G87" s="138">
        <f>G88-M88</f>
        <v>-5.9355359175794815</v>
      </c>
      <c r="H87" s="135"/>
      <c r="I87" s="136"/>
      <c r="J87" s="136"/>
      <c r="K87" s="136"/>
      <c r="L87" s="105"/>
      <c r="M87" s="107"/>
      <c r="N87" s="180">
        <v>-6</v>
      </c>
      <c r="O87" s="187" t="s">
        <v>122</v>
      </c>
    </row>
    <row r="88" spans="1:15" s="68" customFormat="1">
      <c r="A88" s="152" t="s">
        <v>109</v>
      </c>
      <c r="B88" s="122" t="s">
        <v>7</v>
      </c>
      <c r="C88" s="126"/>
      <c r="D88" s="135"/>
      <c r="E88" s="136"/>
      <c r="F88" s="135">
        <f t="shared" ref="F88:G88" si="33">F79</f>
        <v>-8.4624490813329069E-4</v>
      </c>
      <c r="G88" s="136">
        <f t="shared" si="33"/>
        <v>-5.103735558537462</v>
      </c>
      <c r="H88" s="135"/>
      <c r="I88" s="136"/>
      <c r="J88" s="136"/>
      <c r="K88" s="136"/>
      <c r="L88" s="109">
        <f t="shared" ref="L88:M88" si="34">L36</f>
        <v>0.95349888688029205</v>
      </c>
      <c r="M88" s="110">
        <f t="shared" si="34"/>
        <v>0.83180035904201921</v>
      </c>
      <c r="N88" s="181"/>
      <c r="O88" s="188"/>
    </row>
    <row r="89" spans="1:15" s="68" customFormat="1">
      <c r="A89" s="151" t="s">
        <v>110</v>
      </c>
      <c r="B89" s="122" t="s">
        <v>7</v>
      </c>
      <c r="C89" s="126"/>
      <c r="D89" s="135"/>
      <c r="E89" s="136"/>
      <c r="F89" s="135">
        <f>F88+L88</f>
        <v>0.95265264197215871</v>
      </c>
      <c r="G89" s="136">
        <f>G88+M88</f>
        <v>-4.2719351994954424</v>
      </c>
      <c r="H89" s="135"/>
      <c r="I89" s="136"/>
      <c r="J89" s="136"/>
      <c r="K89" s="136"/>
      <c r="L89" s="109"/>
      <c r="M89" s="110"/>
      <c r="N89" s="182"/>
      <c r="O89" s="188"/>
    </row>
    <row r="90" spans="1:15" s="68" customFormat="1">
      <c r="A90" s="2"/>
      <c r="B90" s="66"/>
      <c r="C90" s="6"/>
      <c r="D90" s="55"/>
      <c r="E90" s="26"/>
      <c r="F90" s="55"/>
      <c r="G90" s="26"/>
      <c r="H90" s="55"/>
      <c r="I90" s="26"/>
      <c r="J90" s="26"/>
      <c r="K90" s="26"/>
      <c r="L90" s="113"/>
      <c r="M90" s="114"/>
      <c r="N90" s="183"/>
      <c r="O90" s="188"/>
    </row>
    <row r="91" spans="1:15" s="68" customFormat="1">
      <c r="A91" s="151" t="s">
        <v>111</v>
      </c>
      <c r="B91" s="122" t="s">
        <v>7</v>
      </c>
      <c r="C91" s="126"/>
      <c r="D91" s="135"/>
      <c r="E91" s="136"/>
      <c r="F91" s="135"/>
      <c r="G91" s="136"/>
      <c r="H91" s="137">
        <f>H92-L92</f>
        <v>-4.1835208205658372</v>
      </c>
      <c r="I91" s="138">
        <f>I92-M92</f>
        <v>-5.9355359175794815</v>
      </c>
      <c r="J91" s="136"/>
      <c r="K91" s="136"/>
      <c r="L91" s="105"/>
      <c r="M91" s="107"/>
      <c r="N91" s="180">
        <v>-6</v>
      </c>
      <c r="O91" s="187" t="s">
        <v>122</v>
      </c>
    </row>
    <row r="92" spans="1:15" s="68" customFormat="1">
      <c r="A92" s="152" t="s">
        <v>112</v>
      </c>
      <c r="B92" s="122" t="s">
        <v>7</v>
      </c>
      <c r="C92" s="126"/>
      <c r="D92" s="135"/>
      <c r="E92" s="136"/>
      <c r="F92" s="135"/>
      <c r="G92" s="136"/>
      <c r="H92" s="135">
        <f t="shared" ref="H92:I92" si="35">H79</f>
        <v>-3.1883547171509878</v>
      </c>
      <c r="I92" s="136">
        <f t="shared" si="35"/>
        <v>-5.103735558537462</v>
      </c>
      <c r="J92" s="136"/>
      <c r="K92" s="136"/>
      <c r="L92" s="109">
        <f t="shared" ref="L92:M92" si="36">L40</f>
        <v>0.99516610341484923</v>
      </c>
      <c r="M92" s="110">
        <f t="shared" si="36"/>
        <v>0.83180035904201921</v>
      </c>
      <c r="N92" s="181"/>
      <c r="O92" s="189"/>
    </row>
    <row r="93" spans="1:15" s="68" customFormat="1">
      <c r="A93" s="151" t="s">
        <v>113</v>
      </c>
      <c r="B93" s="122" t="s">
        <v>7</v>
      </c>
      <c r="C93" s="126"/>
      <c r="D93" s="135"/>
      <c r="E93" s="136"/>
      <c r="F93" s="135"/>
      <c r="G93" s="136"/>
      <c r="H93" s="135">
        <f>H92+L92</f>
        <v>-2.1931886137361385</v>
      </c>
      <c r="I93" s="136">
        <f>I92+M92</f>
        <v>-4.2719351994954424</v>
      </c>
      <c r="J93" s="136"/>
      <c r="K93" s="136"/>
      <c r="L93" s="109"/>
      <c r="M93" s="110"/>
      <c r="N93" s="182"/>
      <c r="O93" s="189"/>
    </row>
    <row r="94" spans="1:15" s="68" customFormat="1">
      <c r="A94" s="2"/>
      <c r="B94" s="66"/>
      <c r="C94" s="6"/>
      <c r="D94" s="55"/>
      <c r="E94" s="26"/>
      <c r="F94" s="55"/>
      <c r="G94" s="26"/>
      <c r="H94" s="55"/>
      <c r="I94" s="26"/>
      <c r="J94" s="26"/>
      <c r="K94" s="26"/>
      <c r="L94" s="117"/>
      <c r="M94" s="118"/>
      <c r="N94" s="184"/>
      <c r="O94" s="189"/>
    </row>
    <row r="95" spans="1:15" s="68" customFormat="1">
      <c r="A95" s="151" t="s">
        <v>93</v>
      </c>
      <c r="B95" s="122" t="s">
        <v>62</v>
      </c>
      <c r="C95" s="126"/>
      <c r="D95" s="135"/>
      <c r="E95" s="136"/>
      <c r="F95" s="137">
        <f>F96-L96</f>
        <v>-90.16</v>
      </c>
      <c r="G95" s="138">
        <f>G96-M96</f>
        <v>-121.2</v>
      </c>
      <c r="H95" s="135"/>
      <c r="I95" s="136"/>
      <c r="J95" s="136"/>
      <c r="K95" s="136"/>
      <c r="L95" s="105"/>
      <c r="M95" s="107"/>
      <c r="N95" s="180">
        <f>-127</f>
        <v>-127</v>
      </c>
      <c r="O95" s="187" t="s">
        <v>123</v>
      </c>
    </row>
    <row r="96" spans="1:15" s="68" customFormat="1">
      <c r="A96" s="152" t="s">
        <v>94</v>
      </c>
      <c r="B96" s="122" t="s">
        <v>62</v>
      </c>
      <c r="C96" s="126"/>
      <c r="D96" s="135"/>
      <c r="E96" s="136"/>
      <c r="F96" s="135">
        <f t="shared" ref="F96:G96" si="37">F80</f>
        <v>-88.46</v>
      </c>
      <c r="G96" s="136">
        <f t="shared" si="37"/>
        <v>-119.5</v>
      </c>
      <c r="H96" s="135"/>
      <c r="I96" s="136"/>
      <c r="J96" s="136"/>
      <c r="K96" s="136"/>
      <c r="L96" s="109">
        <f t="shared" ref="L96:M96" si="38">L44</f>
        <v>1.7</v>
      </c>
      <c r="M96" s="110">
        <f t="shared" si="38"/>
        <v>1.7</v>
      </c>
      <c r="N96" s="181"/>
      <c r="O96" s="189"/>
    </row>
    <row r="97" spans="1:15" s="68" customFormat="1">
      <c r="A97" s="151" t="s">
        <v>95</v>
      </c>
      <c r="B97" s="122" t="s">
        <v>62</v>
      </c>
      <c r="C97" s="126"/>
      <c r="D97" s="135"/>
      <c r="E97" s="136"/>
      <c r="F97" s="135">
        <f>F96+L96</f>
        <v>-86.759999999999991</v>
      </c>
      <c r="G97" s="136">
        <f>G96+M96</f>
        <v>-117.8</v>
      </c>
      <c r="H97" s="135"/>
      <c r="I97" s="136"/>
      <c r="J97" s="136"/>
      <c r="K97" s="136"/>
      <c r="L97" s="105"/>
      <c r="M97" s="107"/>
      <c r="N97" s="181"/>
      <c r="O97" s="189"/>
    </row>
    <row r="98" spans="1:15" s="68" customFormat="1">
      <c r="A98" s="2"/>
      <c r="B98" s="66"/>
      <c r="C98" s="6"/>
      <c r="D98" s="55"/>
      <c r="E98" s="26"/>
      <c r="F98" s="55"/>
      <c r="G98" s="26"/>
      <c r="H98" s="55"/>
      <c r="I98" s="26"/>
      <c r="J98" s="26"/>
      <c r="K98" s="26"/>
      <c r="L98" s="117"/>
      <c r="M98" s="118"/>
      <c r="N98" s="184"/>
      <c r="O98" s="189"/>
    </row>
    <row r="99" spans="1:15" s="68" customFormat="1">
      <c r="A99" s="151" t="s">
        <v>96</v>
      </c>
      <c r="B99" s="122" t="s">
        <v>62</v>
      </c>
      <c r="C99" s="126"/>
      <c r="D99" s="135"/>
      <c r="E99" s="136"/>
      <c r="F99" s="135"/>
      <c r="G99" s="136"/>
      <c r="H99" s="137">
        <f>H100-L100</f>
        <v>-92.04</v>
      </c>
      <c r="I99" s="138">
        <f>I100-M100</f>
        <v>-121.2</v>
      </c>
      <c r="J99" s="136"/>
      <c r="K99" s="136"/>
      <c r="L99" s="105"/>
      <c r="M99" s="107"/>
      <c r="N99" s="180">
        <v>-127</v>
      </c>
      <c r="O99" s="187" t="s">
        <v>123</v>
      </c>
    </row>
    <row r="100" spans="1:15" s="68" customFormat="1">
      <c r="A100" s="152" t="s">
        <v>97</v>
      </c>
      <c r="B100" s="122" t="s">
        <v>62</v>
      </c>
      <c r="C100" s="126"/>
      <c r="D100" s="135"/>
      <c r="E100" s="136"/>
      <c r="F100" s="135"/>
      <c r="G100" s="136"/>
      <c r="H100" s="135">
        <f t="shared" ref="H100:I100" si="39">H80</f>
        <v>-90.34</v>
      </c>
      <c r="I100" s="136">
        <f t="shared" si="39"/>
        <v>-119.5</v>
      </c>
      <c r="J100" s="136"/>
      <c r="K100" s="136"/>
      <c r="L100" s="109">
        <f t="shared" ref="L100:M100" si="40">L48</f>
        <v>1.7</v>
      </c>
      <c r="M100" s="110">
        <f t="shared" si="40"/>
        <v>1.7</v>
      </c>
      <c r="N100" s="181"/>
      <c r="O100" s="189"/>
    </row>
    <row r="101" spans="1:15" s="68" customFormat="1">
      <c r="A101" s="151" t="s">
        <v>98</v>
      </c>
      <c r="B101" s="122" t="s">
        <v>62</v>
      </c>
      <c r="C101" s="126"/>
      <c r="D101" s="135"/>
      <c r="E101" s="136"/>
      <c r="F101" s="135"/>
      <c r="G101" s="136"/>
      <c r="H101" s="135">
        <f>H100+L100</f>
        <v>-88.64</v>
      </c>
      <c r="I101" s="136">
        <f>I100+M100</f>
        <v>-117.8</v>
      </c>
      <c r="J101" s="136"/>
      <c r="K101" s="136"/>
      <c r="L101" s="105"/>
      <c r="M101" s="107"/>
      <c r="N101" s="182"/>
      <c r="O101" s="189"/>
    </row>
    <row r="102" spans="1:15" s="68" customFormat="1">
      <c r="A102" s="2"/>
      <c r="B102" s="140"/>
      <c r="C102" s="139"/>
      <c r="D102" s="2"/>
      <c r="E102" s="139"/>
      <c r="F102" s="2"/>
      <c r="G102" s="139"/>
      <c r="H102" s="2"/>
      <c r="I102" s="139"/>
      <c r="J102" s="139"/>
      <c r="K102" s="139"/>
      <c r="L102" s="2"/>
      <c r="M102" s="139"/>
      <c r="N102" s="184"/>
      <c r="O102" s="189"/>
    </row>
    <row r="103" spans="1:15" s="68" customFormat="1">
      <c r="A103" s="151" t="s">
        <v>46</v>
      </c>
      <c r="B103" s="192" t="s">
        <v>70</v>
      </c>
      <c r="C103" s="126"/>
      <c r="D103" s="137">
        <f>D104-L104</f>
        <v>-59.008046811885968</v>
      </c>
      <c r="E103" s="138">
        <f>E104-M104</f>
        <v>-86.778750128163153</v>
      </c>
      <c r="F103" s="104"/>
      <c r="G103" s="141"/>
      <c r="H103" s="104"/>
      <c r="I103" s="141"/>
      <c r="J103" s="141"/>
      <c r="K103" s="141"/>
      <c r="L103" s="104"/>
      <c r="M103" s="141"/>
      <c r="N103" s="180">
        <f>-121+10*LOG(D7*12)</f>
        <v>-93.048154103175762</v>
      </c>
      <c r="O103" s="187" t="s">
        <v>129</v>
      </c>
    </row>
    <row r="104" spans="1:15" s="68" customFormat="1">
      <c r="A104" s="152" t="s">
        <v>45</v>
      </c>
      <c r="B104" s="192" t="s">
        <v>70</v>
      </c>
      <c r="C104" s="126"/>
      <c r="D104" s="135">
        <f t="shared" ref="D104:E104" si="41">D82</f>
        <v>-57.497431003469998</v>
      </c>
      <c r="E104" s="136">
        <f t="shared" si="41"/>
        <v>-85.275805646303866</v>
      </c>
      <c r="F104" s="104"/>
      <c r="G104" s="141"/>
      <c r="H104" s="104"/>
      <c r="I104" s="141"/>
      <c r="J104" s="141"/>
      <c r="K104" s="141"/>
      <c r="L104" s="109">
        <f t="shared" ref="L104:M104" si="42">L52</f>
        <v>1.5106158084159673</v>
      </c>
      <c r="M104" s="110">
        <f t="shared" si="42"/>
        <v>1.502944481859291</v>
      </c>
      <c r="N104" s="181"/>
      <c r="O104" s="189"/>
    </row>
    <row r="105" spans="1:15" s="68" customFormat="1">
      <c r="A105" s="151" t="s">
        <v>66</v>
      </c>
      <c r="B105" s="192" t="s">
        <v>70</v>
      </c>
      <c r="C105" s="126"/>
      <c r="D105" s="137">
        <f>D104+L104</f>
        <v>-55.986815195054028</v>
      </c>
      <c r="E105" s="138">
        <f>E104+M104</f>
        <v>-83.772861164444578</v>
      </c>
      <c r="F105" s="104"/>
      <c r="G105" s="141"/>
      <c r="H105" s="104"/>
      <c r="I105" s="141"/>
      <c r="J105" s="141"/>
      <c r="K105" s="141"/>
      <c r="L105" s="104"/>
      <c r="M105" s="141"/>
      <c r="N105" s="180">
        <v>-50</v>
      </c>
      <c r="O105" s="187" t="s">
        <v>130</v>
      </c>
    </row>
    <row r="106" spans="1:15" s="68" customFormat="1">
      <c r="A106" s="2"/>
      <c r="B106" s="66"/>
      <c r="C106" s="6"/>
      <c r="D106" s="55"/>
      <c r="E106" s="26"/>
      <c r="F106" s="2"/>
      <c r="G106" s="139"/>
      <c r="H106" s="2"/>
      <c r="I106" s="139"/>
      <c r="J106" s="139"/>
      <c r="K106" s="139"/>
      <c r="L106" s="2"/>
      <c r="M106" s="139"/>
      <c r="N106" s="184"/>
      <c r="O106" s="189"/>
    </row>
    <row r="107" spans="1:15" s="68" customFormat="1">
      <c r="A107" s="151" t="s">
        <v>77</v>
      </c>
      <c r="B107" s="192" t="s">
        <v>7</v>
      </c>
      <c r="C107" s="126"/>
      <c r="D107" s="104"/>
      <c r="E107" s="141"/>
      <c r="F107" s="104"/>
      <c r="G107" s="141"/>
      <c r="H107" s="137">
        <f>H108-L108</f>
        <v>-4.0899439055320306</v>
      </c>
      <c r="I107" s="138">
        <f>I108-M108</f>
        <v>-5.7196147641840218</v>
      </c>
      <c r="J107" s="193"/>
      <c r="K107" s="193"/>
      <c r="L107" s="104"/>
      <c r="M107" s="141"/>
      <c r="N107" s="180">
        <v>-23</v>
      </c>
      <c r="O107" s="187" t="s">
        <v>83</v>
      </c>
    </row>
    <row r="108" spans="1:15" s="68" customFormat="1">
      <c r="A108" s="152" t="s">
        <v>78</v>
      </c>
      <c r="B108" s="192" t="s">
        <v>7</v>
      </c>
      <c r="C108" s="126"/>
      <c r="D108" s="104"/>
      <c r="E108" s="141"/>
      <c r="F108" s="104"/>
      <c r="G108" s="141"/>
      <c r="H108" s="135">
        <f>H81</f>
        <v>-3.1883547171509878</v>
      </c>
      <c r="I108" s="136">
        <f t="shared" ref="I108" si="43">I81</f>
        <v>-5.103735558537462</v>
      </c>
      <c r="J108" s="194"/>
      <c r="K108" s="194"/>
      <c r="L108" s="109">
        <f t="shared" ref="L108:M108" si="44">L56</f>
        <v>0.90158918838104263</v>
      </c>
      <c r="M108" s="110">
        <f t="shared" si="44"/>
        <v>0.61587920564655974</v>
      </c>
      <c r="N108" s="186"/>
      <c r="O108" s="189"/>
    </row>
    <row r="109" spans="1:15" s="68" customFormat="1">
      <c r="A109" s="151" t="s">
        <v>79</v>
      </c>
      <c r="B109" s="192" t="s">
        <v>7</v>
      </c>
      <c r="C109" s="126"/>
      <c r="D109" s="104"/>
      <c r="E109" s="141"/>
      <c r="F109" s="104"/>
      <c r="G109" s="141"/>
      <c r="H109" s="137">
        <f>H108+L108</f>
        <v>-2.2867655287699451</v>
      </c>
      <c r="I109" s="138">
        <f>I108+M108</f>
        <v>-4.4878563528909021</v>
      </c>
      <c r="J109" s="193"/>
      <c r="K109" s="193"/>
      <c r="L109" s="104"/>
      <c r="M109" s="141"/>
      <c r="N109" s="180">
        <v>40</v>
      </c>
      <c r="O109" s="187" t="s">
        <v>83</v>
      </c>
    </row>
    <row r="110" spans="1:15" s="68" customFormat="1">
      <c r="A110" s="2"/>
      <c r="B110" s="66"/>
      <c r="C110" s="6"/>
      <c r="D110" s="55"/>
      <c r="E110" s="26"/>
      <c r="F110" s="2"/>
      <c r="G110" s="139"/>
      <c r="H110" s="2"/>
      <c r="I110" s="139"/>
      <c r="J110" s="139"/>
      <c r="K110" s="139"/>
      <c r="L110" s="2"/>
      <c r="M110" s="139"/>
      <c r="N110" s="184"/>
      <c r="O110" s="189"/>
    </row>
    <row r="111" spans="1:15" s="68" customFormat="1">
      <c r="A111" s="151" t="s">
        <v>80</v>
      </c>
      <c r="B111" s="192" t="s">
        <v>7</v>
      </c>
      <c r="C111" s="126"/>
      <c r="D111" s="104"/>
      <c r="E111" s="141"/>
      <c r="F111" s="104"/>
      <c r="G111" s="141"/>
      <c r="H111" s="135">
        <f>H112-L112</f>
        <v>-7.5899439055320306</v>
      </c>
      <c r="I111" s="136">
        <f>I112-M112</f>
        <v>-9.2196147641840227</v>
      </c>
      <c r="J111" s="143">
        <f>IF(H111&lt;-23,0,47+2*CEILING(H111,-0.5))</f>
        <v>31</v>
      </c>
      <c r="K111" s="143">
        <f>IF(I111&lt;-23,0,47+2*CEILING(I111,-0.5))</f>
        <v>28</v>
      </c>
      <c r="L111" s="104"/>
      <c r="M111" s="141"/>
      <c r="N111" s="185"/>
      <c r="O111" s="149" t="s">
        <v>61</v>
      </c>
    </row>
    <row r="112" spans="1:15" s="68" customFormat="1">
      <c r="A112" s="152" t="s">
        <v>81</v>
      </c>
      <c r="B112" s="192" t="s">
        <v>7</v>
      </c>
      <c r="C112" s="126"/>
      <c r="D112" s="104"/>
      <c r="E112" s="141"/>
      <c r="F112" s="104"/>
      <c r="G112" s="141"/>
      <c r="H112" s="135">
        <f>H81</f>
        <v>-3.1883547171509878</v>
      </c>
      <c r="I112" s="136">
        <f t="shared" ref="I112" si="45">I81</f>
        <v>-5.103735558537462</v>
      </c>
      <c r="J112" s="144"/>
      <c r="K112" s="144"/>
      <c r="L112" s="109">
        <f t="shared" ref="L112:M112" si="46">L60</f>
        <v>4.4015891883810427</v>
      </c>
      <c r="M112" s="110">
        <f t="shared" si="46"/>
        <v>4.1158792056465598</v>
      </c>
      <c r="N112" s="186"/>
      <c r="O112" s="189"/>
    </row>
    <row r="113" spans="1:15" s="68" customFormat="1">
      <c r="A113" s="151" t="s">
        <v>82</v>
      </c>
      <c r="B113" s="192" t="s">
        <v>7</v>
      </c>
      <c r="C113" s="126"/>
      <c r="D113" s="104"/>
      <c r="E113" s="141"/>
      <c r="F113" s="104"/>
      <c r="G113" s="141"/>
      <c r="H113" s="135">
        <f>H112+L112</f>
        <v>1.2132344712300549</v>
      </c>
      <c r="I113" s="136">
        <f>I112+M112</f>
        <v>-0.98785635289090212</v>
      </c>
      <c r="J113" s="143">
        <f>IF(H113&lt;-23,0,IF(H113&lt;0,47+2*CEILING(H113,-0.5),47+2*FLOOR(H113,0.5)))</f>
        <v>49</v>
      </c>
      <c r="K113" s="143">
        <f>IF(I113&lt;-23,0,IF(I113&lt;0,47+2*CEILING(I113,-0.5),47+2*FLOOR(I113,0.5)))</f>
        <v>45</v>
      </c>
      <c r="L113" s="104"/>
      <c r="M113" s="141"/>
      <c r="N113" s="185"/>
      <c r="O113" s="149" t="s">
        <v>61</v>
      </c>
    </row>
    <row r="114" spans="1:15" s="68" customFormat="1">
      <c r="A114" s="2"/>
      <c r="B114" s="66"/>
      <c r="C114" s="6"/>
      <c r="D114" s="2"/>
      <c r="E114" s="139"/>
      <c r="F114" s="2"/>
      <c r="G114" s="139"/>
      <c r="H114" s="55"/>
      <c r="I114" s="26"/>
      <c r="J114" t="s">
        <v>84</v>
      </c>
      <c r="K114" s="145"/>
      <c r="L114" s="2"/>
      <c r="M114" s="139"/>
      <c r="N114" s="140"/>
      <c r="O114" s="142"/>
    </row>
    <row r="115" spans="1:15" ht="13.5" thickBot="1">
      <c r="A115" s="30" t="s">
        <v>28</v>
      </c>
      <c r="B115" s="54"/>
      <c r="C115" s="31"/>
      <c r="D115" s="30"/>
      <c r="E115" s="31"/>
      <c r="F115" s="52"/>
      <c r="G115" s="29"/>
      <c r="H115" s="52"/>
      <c r="I115" s="29"/>
      <c r="J115" s="61"/>
      <c r="K115" s="61"/>
      <c r="L115" s="52"/>
      <c r="M115" s="29"/>
      <c r="N115" s="53"/>
      <c r="O115" s="18" t="s">
        <v>29</v>
      </c>
    </row>
    <row r="124" spans="1:15">
      <c r="O124" s="12" t="s">
        <v>48</v>
      </c>
    </row>
  </sheetData>
  <mergeCells count="23">
    <mergeCell ref="J85:K85"/>
    <mergeCell ref="L85:M85"/>
    <mergeCell ref="D85:E85"/>
    <mergeCell ref="F85:G85"/>
    <mergeCell ref="H85:I85"/>
    <mergeCell ref="J33:K33"/>
    <mergeCell ref="L33:M33"/>
    <mergeCell ref="D70:E70"/>
    <mergeCell ref="F70:G70"/>
    <mergeCell ref="H70:I70"/>
    <mergeCell ref="H33:I33"/>
    <mergeCell ref="D33:E33"/>
    <mergeCell ref="F33:G33"/>
    <mergeCell ref="J24:K24"/>
    <mergeCell ref="H24:I24"/>
    <mergeCell ref="D24:E24"/>
    <mergeCell ref="F24:G24"/>
    <mergeCell ref="H2:I2"/>
    <mergeCell ref="F15:G15"/>
    <mergeCell ref="H15:I15"/>
    <mergeCell ref="D2:E2"/>
    <mergeCell ref="D15:E15"/>
    <mergeCell ref="F2:G2"/>
  </mergeCells>
  <phoneticPr fontId="2" type="noConversion"/>
  <conditionalFormatting sqref="D103:E103">
    <cfRule type="cellIs" dxfId="7" priority="7" stopIfTrue="1" operator="lessThan">
      <formula>$N$103</formula>
    </cfRule>
  </conditionalFormatting>
  <conditionalFormatting sqref="D105:E105">
    <cfRule type="cellIs" dxfId="6" priority="9" stopIfTrue="1" operator="greaterThan">
      <formula>$N$105</formula>
    </cfRule>
  </conditionalFormatting>
  <conditionalFormatting sqref="F87:G87">
    <cfRule type="cellIs" dxfId="5" priority="13" stopIfTrue="1" operator="lessThan">
      <formula>$N$87</formula>
    </cfRule>
  </conditionalFormatting>
  <conditionalFormatting sqref="F95:G95">
    <cfRule type="cellIs" dxfId="4" priority="11" stopIfTrue="1" operator="lessThan">
      <formula>$N$95</formula>
    </cfRule>
  </conditionalFormatting>
  <conditionalFormatting sqref="H91:I91">
    <cfRule type="cellIs" dxfId="3" priority="12" stopIfTrue="1" operator="lessThan">
      <formula>$N$91</formula>
    </cfRule>
  </conditionalFormatting>
  <conditionalFormatting sqref="H99:I99">
    <cfRule type="cellIs" dxfId="2" priority="10" stopIfTrue="1" operator="lessThan">
      <formula>$N$99</formula>
    </cfRule>
  </conditionalFormatting>
  <conditionalFormatting sqref="O115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14.6.3.1-1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2025-02-04T06:21:57Z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  <property fmtid="{D5CDD505-2E9C-101B-9397-08002B2CF9AE}" pid="13" name="MSIP_Label_83bcef13-7cac-433f-ba1d-47a323951816_Enabled">
    <vt:lpwstr>true</vt:lpwstr>
  </property>
  <property fmtid="{D5CDD505-2E9C-101B-9397-08002B2CF9AE}" pid="14" name="MSIP_Label_83bcef13-7cac-433f-ba1d-47a323951816_SetDate">
    <vt:lpwstr>2024-08-05T12:21:12Z</vt:lpwstr>
  </property>
  <property fmtid="{D5CDD505-2E9C-101B-9397-08002B2CF9AE}" pid="15" name="MSIP_Label_83bcef13-7cac-433f-ba1d-47a323951816_Method">
    <vt:lpwstr>Privileged</vt:lpwstr>
  </property>
  <property fmtid="{D5CDD505-2E9C-101B-9397-08002B2CF9AE}" pid="16" name="MSIP_Label_83bcef13-7cac-433f-ba1d-47a323951816_Name">
    <vt:lpwstr>MTK_Unclassified</vt:lpwstr>
  </property>
  <property fmtid="{D5CDD505-2E9C-101B-9397-08002B2CF9AE}" pid="17" name="MSIP_Label_83bcef13-7cac-433f-ba1d-47a323951816_SiteId">
    <vt:lpwstr>a7687ede-7a6b-4ef6-bace-642f677fbe31</vt:lpwstr>
  </property>
  <property fmtid="{D5CDD505-2E9C-101B-9397-08002B2CF9AE}" pid="18" name="MSIP_Label_83bcef13-7cac-433f-ba1d-47a323951816_ActionId">
    <vt:lpwstr>f53b9a9c-1a4b-4c91-99c2-cbcbad96027c</vt:lpwstr>
  </property>
  <property fmtid="{D5CDD505-2E9C-101B-9397-08002B2CF9AE}" pid="19" name="MSIP_Label_83bcef13-7cac-433f-ba1d-47a323951816_ContentBits">
    <vt:lpwstr>0</vt:lpwstr>
  </property>
</Properties>
</file>